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89F27AB8-D3B7-481C-9C28-500A88F53A7F}" xr6:coauthVersionLast="36" xr6:coauthVersionMax="36" xr10:uidLastSave="{00000000-0000-0000-0000-000000000000}"/>
  <bookViews>
    <workbookView xWindow="-120" yWindow="-120"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N2292" i="10" l="1"/>
  <c r="N1249" i="10"/>
  <c r="N1255" i="10"/>
  <c r="N1262" i="10"/>
  <c r="N1260" i="10"/>
  <c r="N1246" i="10"/>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<sst xmlns="http://schemas.openxmlformats.org/spreadsheetml/2006/main" count="525" uniqueCount="220">
  <si>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</si>
  <si>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</si>
  <si>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</si>
  <si>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</si>
  <si>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</si>
  <si>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</si>
  <si>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</si>
  <si>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</si>
  <si>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</si>
  <si>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</si>
  <si>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</si>
  <si>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</si>
  <si>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</si>
  <si>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</si>
  <si>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</si>
  <si>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</si>
  <si>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</si>
  <si>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</si>
  <si>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</si>
  <si>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</si>
  <si>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</si>
  <si>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</si>
  <si>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</si>
  <si>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</si>
  <si>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</si>
  <si>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</si>
  <si>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</si>
  <si>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</si>
  <si>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</si>
  <si>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</si>
  <si>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</si>
  <si>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</si>
  <si>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</si>
  <si>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</si>
  <si>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</si>
  <si>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</si>
  <si>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</si>
  <si>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</si>
  <si>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</si>
  <si>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</si>
  <si>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</si>
  <si>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</si>
  <si>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</si>
  <si>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</si>
  <si>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</si>
  <si>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</si>
  <si>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</si>
  <si>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</si>
  <si>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</si>
  <si>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</si>
  <si>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</si>
  <si>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</si>
  <si>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</si>
  <si>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</si>
  <si>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</si>
  <si>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</si>
  <si>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</si>
  <si>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</si>
  <si>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</si>
  <si>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</si>
  <si>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</si>
  <si>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</si>
  <si>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</si>
  <si>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</si>
  <si>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</si>
  <si>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</si>
  <si>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</si>
  <si>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</si>
  <si>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</si>
  <si>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</si>
  <si>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</si>
  <si>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</si>
  <si>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</si>
  <si>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</si>
  <si>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</si>
  <si>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</si>
  <si>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</si>
  <si>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</si>
  <si>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</si>
  <si>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</si>
  <si>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</si>
  <si>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</si>
  <si>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</si>
  <si>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</si>
  <si>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</si>
  <si>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</si>
  <si>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</si>
  <si>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</si>
  <si>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</si>
  <si>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</si>
  <si>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</si>
  <si>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</si>
  <si>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</si>
  <si>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</si>
  <si>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</si>
  <si>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</si>
  <si>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</si>
  <si>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</si>
  <si>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</si>
  <si>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</si>
  <si>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</si>
  <si>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</si>
  <si>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</si>
  <si>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</si>
  <si>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</si>
  <si>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</si>
  <si>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</si>
  <si>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</si>
  <si>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</si>
  <si>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</si>
  <si>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</si>
  <si>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</si>
  <si>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</si>
  <si>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</si>
  <si>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</si>
  <si>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</si>
  <si>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</si>
  <si>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</si>
  <si>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</si>
  <si>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</si>
  <si>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</si>
  <si>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</si>
  <si>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</si>
  <si>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</si>
  <si>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</si>
  <si>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</si>
  <si>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</si>
  <si>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</si>
  <si>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</si>
  <si>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</si>
  <si>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</si>
  <si>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</si>
  <si>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</si>
  <si>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</si>
  <si>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</si>
  <si>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</si>
  <si>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</si>
  <si>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</si>
  <si>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</si>
  <si>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</si>
  <si>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</si>
  <si>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</si>
  <si>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</si>
  <si>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</si>
  <si>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</si>
  <si>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</si>
  <si>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</si>
  <si>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</si>
  <si>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</si>
  <si>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</si>
  <si>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</si>
  <si>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</si>
  <si>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</si>
  <si>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</si>
  <si>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</si>
  <si>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</si>
  <si>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</si>
  <si>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</si>
  <si>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</si>
  <si>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</si>
  <si>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</si>
  <si>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</si>
  <si>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</si>
  <si>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</si>
  <si>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</si>
  <si>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</si>
  <si>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</si>
  <si>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</si>
  <si>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</si>
  <si>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</si>
  <si>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</si>
  <si>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</si>
  <si>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</si>
  <si>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</si>
  <si>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</si>
  <si>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</si>
  <si>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</si>
  <si>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</si>
  <si>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</si>
  <si>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</si>
  <si>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</si>
  <si>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</si>
  <si>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</si>
  <si>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</si>
  <si>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</si>
  <si>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</si>
  <si>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</si>
  <si>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</si>
  <si>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</si>
  <si>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</si>
  <si>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</si>
  <si>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</si>
  <si>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</si>
  <si>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</si>
  <si>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</si>
  <si>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</si>
  <si>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</si>
  <si>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</si>
  <si>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</si>
  <si>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</si>
  <si>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</si>
  <si>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</si>
  <si>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</si>
  <si>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</si>
  <si>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</si>
  <si>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</si>
  <si>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</si>
  <si>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</si>
  <si>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</si>
  <si>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</si>
  <si>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</si>
  <si>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</si>
  <si>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</si>
  <si>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</si>
  <si>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</si>
  <si>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</si>
  <si>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</si>
  <si>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</si>
  <si>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</si>
  <si>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Flensburg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</si>
</sst>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6" formatCode="&quot;€&quot;#,##0_);[Red]\(&quot;€&quot;#,##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4">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
      <sz val="12"/>
      <color rgb="FFFF0000"/>
      <name val="Arial"/>
      <family val="2"/>
    </font>
  </fonts>
  <fills count="30">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DE9D9"/>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70">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xf numFmtId="0" fontId="3" fillId="0" borderId="0"/>
    <xf numFmtId="0" fontId="3" fillId="0" borderId="0">
      <alignment wrapText="1"/>
    </xf>
    <xf numFmtId="0" fontId="3" fillId="0" borderId="0">
      <alignment wrapText="1"/>
    </xf>
  </cellStyleXfs>
  <cellXfs count="110">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44" fontId="24" fillId="29" borderId="1" xfId="0" applyNumberFormat="1" applyFont="1" applyFill="1" applyBorder="1" applyProtection="1">
      <protection locked="0"/>
    </xf>
    <xf numFmtId="44" fontId="24" fillId="29" borderId="5" xfId="0" applyNumberFormat="1" applyFont="1" applyFill="1" applyBorder="1" applyProtection="1">
      <protection locked="0"/>
    </xf>
    <xf numFmtId="44" fontId="24" fillId="0" borderId="0" xfId="0" applyNumberFormat="1" applyFont="1"/>
    <xf numFmtId="171" fontId="32" fillId="22" borderId="1" xfId="66" applyNumberFormat="1" applyFill="1" applyBorder="1" applyAlignment="1" applyProtection="1">
      <alignment horizontal="center" vertical="center"/>
      <protection locked="0"/>
    </xf>
    <xf numFmtId="8" fontId="29" fillId="0" borderId="0" xfId="0" applyNumberFormat="1" applyFont="1" applyAlignment="1">
      <alignment vertical="center"/>
    </xf>
    <xf numFmtId="6" fontId="26" fillId="22" borderId="7" xfId="2" applyNumberFormat="1" applyFont="1" applyFill="1" applyBorder="1" applyAlignment="1" applyProtection="1">
      <alignment horizontal="center" vertical="center"/>
      <protection locked="0"/>
    </xf>
    <xf numFmtId="8" fontId="33" fillId="22" borderId="7" xfId="2" applyNumberFormat="1" applyFont="1" applyFill="1" applyBorder="1" applyAlignment="1" applyProtection="1">
      <alignment horizontal="center" vertical="center"/>
      <protection locked="0"/>
    </xf>
  </cellXfs>
  <cellStyles count="70">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3" xfId="29" xr:uid="{00000000-0005-0000-0000-00003C000000}"/>
    <cellStyle name="Standard 3 2" xfId="36" xr:uid="{00000000-0005-0000-0000-00003D000000}"/>
    <cellStyle name="Standard 3 2 2" xfId="68" xr:uid="{00000000-0005-0000-0000-00003E000000}"/>
    <cellStyle name="Standard 3 3" xfId="69" xr:uid="{00000000-0005-0000-0000-00003F000000}"/>
    <cellStyle name="Standard 4" xfId="32" xr:uid="{00000000-0005-0000-0000-000040000000}"/>
    <cellStyle name="Standard 5" xfId="33" xr:uid="{00000000-0005-0000-0000-000041000000}"/>
    <cellStyle name="Standard 6" xfId="67" xr:uid="{00000000-0005-0000-0000-000042000000}"/>
    <cellStyle name="Standard_EHB_NEU_Gas_Entwurf_27_Version 26 ohne Werte" xfId="65" xr:uid="{00000000-0005-0000-0000-000043000000}"/>
    <cellStyle name="Standard_ErhebbgnBetrberGasversorgnetze14945xls(1)" xfId="64" xr:uid="{00000000-0005-0000-0000-000044000000}"/>
    <cellStyle name="Undefiniert" xfId="63" xr:uid="{00000000-0005-0000-0000-000046000000}"/>
  </cellStyles>
  <dxfs count="0"/>
  <tableStyles count="0" defaultTableStyle="TableStyleMedium2" defaultPivotStyle="PivotStyleLight16"/>
  <colors>
    <mruColors>
      <color rgb="FFFDE9D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tabSelected="1" zoomScaleNormal="100" workbookViewId="0"/>
  </sheetViews>
  <sheetFormatPr baseColWidth="10"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10000900</v>
      </c>
    </row>
    <row r="7" spans="1:3" ht="21" customHeight="1">
      <c r="B7" s="2" t="s">
        <v>25</v>
      </c>
      <c r="C7" s="55"/>
    </row>
    <row r="8" spans="1:3" ht="21" customHeight="1">
      <c r="B8" s="2" t="s">
        <v>82</v>
      </c>
      <c r="C8" s="12"/>
    </row>
    <row r="9" spans="1:3" ht="21" customHeight="1">
      <c r="B9" s="2" t="s">
        <v>83</v>
      </c>
      <c r="C9" s="106"/>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topLeftCell="B1" workbookViewId="0">
      <selection activeCell="C4" sqref="C4"/>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AL65"/>
  <sheetViews>
    <sheetView zoomScale="55" zoomScaleNormal="55" workbookViewId="0">
      <pane xSplit="2" ySplit="1" topLeftCell="C2" activePane="bottomRight" state="frozen"/>
      <selection pane="topRight" activeCell="C1" sqref="C1"/>
      <selection pane="bottomLeft" activeCell="A2" sqref="A2"/>
      <selection pane="bottomRight" activeCell="U10" sqref="U10"/>
    </sheetView>
  </sheetViews>
  <sheetFormatPr baseColWidth="10" defaultRowHeight="15.75"/>
  <cols>
    <col min="1" max="1" width="6.28515625" style="42" customWidth="1"/>
    <col min="2" max="2" width="87.7109375" style="92" customWidth="1"/>
    <col min="3" max="19" width="18.7109375" style="42" customWidth="1"/>
    <col min="20" max="20" width="16.7109375" style="42" bestFit="1" customWidth="1"/>
    <col min="21" max="21" width="28" style="42" customWidth="1"/>
    <col min="22" max="22" width="16" style="42" bestFit="1" customWidth="1"/>
    <col min="23" max="23" width="11.42578125" style="42"/>
    <col min="24" max="25" width="13.140625" style="42" bestFit="1" customWidth="1"/>
    <col min="26" max="26" width="13.7109375" style="42" bestFit="1" customWidth="1"/>
    <col min="27" max="16384" width="11.42578125" style="42"/>
  </cols>
  <sheetData>
    <row r="1" spans="1:22"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22" ht="18.75" customHeight="1">
      <c r="A2" s="72" t="s">
        <v>20</v>
      </c>
      <c r="B2" s="86" t="s">
        <v>0</v>
      </c>
      <c r="C2" s="45"/>
      <c r="D2" s="45"/>
      <c r="E2" s="45"/>
      <c r="F2" s="45"/>
      <c r="G2" s="45"/>
      <c r="H2" s="45"/>
      <c r="I2" s="45"/>
      <c r="J2" s="45"/>
      <c r="K2" s="45"/>
      <c r="L2" s="45"/>
      <c r="M2" s="45"/>
      <c r="N2" s="45"/>
      <c r="O2" s="45"/>
      <c r="P2" s="45"/>
      <c r="Q2" s="45"/>
      <c r="R2" s="45"/>
      <c r="S2" s="45"/>
    </row>
    <row r="3" spans="1:22" ht="18.75" customHeight="1">
      <c r="A3" s="79">
        <v>1</v>
      </c>
      <c r="B3" s="82" t="s">
        <v>59</v>
      </c>
      <c r="C3" s="24">
        <v>68971.710000000006</v>
      </c>
      <c r="D3" s="24">
        <v>70661.64</v>
      </c>
      <c r="E3" s="24">
        <v>98385.01</v>
      </c>
      <c r="F3" s="24">
        <v>105371.73</v>
      </c>
      <c r="G3" s="24">
        <v>110097.94</v>
      </c>
      <c r="H3" s="24">
        <v>110598.27</v>
      </c>
      <c r="I3" s="24">
        <v>110692.32</v>
      </c>
      <c r="J3" s="24">
        <v>110705.72</v>
      </c>
      <c r="K3" s="24">
        <v>109833.69</v>
      </c>
      <c r="L3" s="24">
        <v>108431.51</v>
      </c>
      <c r="M3" s="24">
        <v>108503.78</v>
      </c>
      <c r="N3" s="24">
        <v>119623.85</v>
      </c>
      <c r="O3" s="24">
        <v>170455.26000000007</v>
      </c>
      <c r="P3" s="24">
        <v>170299.22000000003</v>
      </c>
      <c r="Q3" s="24">
        <v>163341.84000000005</v>
      </c>
      <c r="R3" s="24">
        <v>169244.13</v>
      </c>
      <c r="S3" s="24">
        <v>156562.79</v>
      </c>
    </row>
    <row r="4" spans="1:22" ht="18.75" customHeight="1">
      <c r="A4" s="79">
        <v>2</v>
      </c>
      <c r="B4" s="82" t="s">
        <v>31</v>
      </c>
      <c r="C4" s="24">
        <v>42.3</v>
      </c>
      <c r="D4" s="24">
        <v>43.4</v>
      </c>
      <c r="E4" s="24">
        <v>60.4</v>
      </c>
      <c r="F4" s="24">
        <v>64.599999999999994</v>
      </c>
      <c r="G4" s="24">
        <v>67.5</v>
      </c>
      <c r="H4" s="24">
        <v>67.900000000000006</v>
      </c>
      <c r="I4" s="24">
        <v>67.900000000000006</v>
      </c>
      <c r="J4" s="24">
        <v>67.900000000000006</v>
      </c>
      <c r="K4" s="24">
        <v>67.400000000000006</v>
      </c>
      <c r="L4" s="24">
        <v>66.5</v>
      </c>
      <c r="M4" s="24">
        <v>66.599999999999994</v>
      </c>
      <c r="N4" s="24">
        <v>73.400000000000006</v>
      </c>
      <c r="O4" s="24">
        <v>95</v>
      </c>
      <c r="P4" s="24">
        <v>93.29</v>
      </c>
      <c r="Q4" s="24">
        <v>90.16</v>
      </c>
      <c r="R4" s="24">
        <v>91.38</v>
      </c>
      <c r="S4" s="24">
        <v>90.48</v>
      </c>
    </row>
    <row r="5" spans="1:22" ht="18.75" customHeight="1">
      <c r="A5" s="80" t="s">
        <v>2</v>
      </c>
      <c r="B5" s="87" t="s">
        <v>1</v>
      </c>
      <c r="C5" s="45"/>
      <c r="D5" s="45"/>
      <c r="E5" s="45"/>
      <c r="F5" s="45"/>
      <c r="G5" s="45"/>
      <c r="H5" s="45"/>
      <c r="I5" s="45"/>
      <c r="J5" s="45"/>
      <c r="K5" s="45"/>
      <c r="L5" s="45"/>
      <c r="M5" s="45"/>
      <c r="N5" s="45"/>
      <c r="O5" s="45"/>
      <c r="P5" s="45"/>
      <c r="Q5" s="45"/>
      <c r="R5" s="45"/>
      <c r="S5" s="45"/>
    </row>
    <row r="6" spans="1:22" ht="18.75" customHeight="1">
      <c r="A6" s="79">
        <v>1</v>
      </c>
      <c r="B6" s="82" t="s">
        <v>158</v>
      </c>
      <c r="C6" s="25">
        <v>30383570.729999997</v>
      </c>
      <c r="D6" s="25">
        <v>22972065.600000001</v>
      </c>
      <c r="E6" s="25">
        <v>22231583.949999999</v>
      </c>
      <c r="F6" s="25">
        <v>21204614.940000001</v>
      </c>
      <c r="G6" s="25">
        <v>21980691.649999999</v>
      </c>
      <c r="H6" s="25">
        <v>22021169.41</v>
      </c>
      <c r="I6" s="25">
        <v>21322598.190000001</v>
      </c>
      <c r="J6" s="25">
        <v>25547904.66</v>
      </c>
      <c r="K6" s="25">
        <v>29956700.48</v>
      </c>
      <c r="L6" s="25">
        <v>29921956.600000001</v>
      </c>
      <c r="M6" s="25">
        <v>33846044.060000002</v>
      </c>
      <c r="N6" s="25">
        <v>49446171.520000003</v>
      </c>
      <c r="O6" s="25">
        <v>42726232.510000005</v>
      </c>
      <c r="P6" s="25">
        <v>51738771.879999995</v>
      </c>
      <c r="Q6" s="25">
        <v>52057381.269999996</v>
      </c>
      <c r="R6" s="25">
        <v>53873019.019999996</v>
      </c>
      <c r="S6" s="25">
        <v>47270173.060000002</v>
      </c>
    </row>
    <row r="7" spans="1:22" ht="18.75" customHeight="1">
      <c r="A7" s="81" t="s">
        <v>75</v>
      </c>
      <c r="B7" s="82" t="s">
        <v>159</v>
      </c>
      <c r="C7" s="25">
        <v>4984377.3100000005</v>
      </c>
      <c r="D7" s="25">
        <v>817739.12</v>
      </c>
      <c r="E7" s="25">
        <v>52722.95</v>
      </c>
      <c r="F7" s="25">
        <v>442491.4</v>
      </c>
      <c r="G7" s="25">
        <v>603533.41</v>
      </c>
      <c r="H7" s="25">
        <v>130543.27</v>
      </c>
      <c r="I7" s="25">
        <v>733801.63</v>
      </c>
      <c r="J7" s="25">
        <v>2289164.29</v>
      </c>
      <c r="K7" s="25">
        <v>5297217.7699999996</v>
      </c>
      <c r="L7" s="25">
        <v>4458195.8499999996</v>
      </c>
      <c r="M7" s="25">
        <v>6221959.1400000006</v>
      </c>
      <c r="N7" s="25">
        <v>16112269.879999999</v>
      </c>
      <c r="O7" s="25">
        <v>15900092.49</v>
      </c>
      <c r="P7" s="25">
        <v>21125138.039999999</v>
      </c>
      <c r="Q7" s="25">
        <v>22690860.469999999</v>
      </c>
      <c r="R7" s="25">
        <v>22841632.030000001</v>
      </c>
      <c r="S7" s="25">
        <v>13943310.65</v>
      </c>
    </row>
    <row r="8" spans="1:22" ht="18.75" customHeight="1">
      <c r="A8" s="81" t="s">
        <v>89</v>
      </c>
      <c r="B8" s="82" t="s">
        <v>160</v>
      </c>
      <c r="C8" s="25">
        <v>3254308.3</v>
      </c>
      <c r="D8" s="25">
        <v>3265298.14</v>
      </c>
      <c r="E8" s="25">
        <v>3452073.49</v>
      </c>
      <c r="F8" s="25">
        <v>3289328.14</v>
      </c>
      <c r="G8" s="25">
        <v>3053607.75</v>
      </c>
      <c r="H8" s="25">
        <v>3148772.3499999996</v>
      </c>
      <c r="I8" s="25">
        <v>3092088.94</v>
      </c>
      <c r="J8" s="25">
        <v>3135298.92</v>
      </c>
      <c r="K8" s="25">
        <v>3222836.92</v>
      </c>
      <c r="L8" s="25">
        <v>3101239.19</v>
      </c>
      <c r="M8" s="25">
        <v>3221789.8600000003</v>
      </c>
      <c r="N8" s="25">
        <v>3254377.51</v>
      </c>
      <c r="O8" s="25">
        <v>3138300.3</v>
      </c>
      <c r="P8" s="25">
        <v>3238517.5300000003</v>
      </c>
      <c r="Q8" s="25">
        <v>3061322.04</v>
      </c>
      <c r="R8" s="25">
        <v>3216213.94</v>
      </c>
      <c r="S8" s="25">
        <v>3057033.4699999997</v>
      </c>
    </row>
    <row r="9" spans="1:22">
      <c r="A9" s="81" t="s">
        <v>100</v>
      </c>
      <c r="B9" s="82" t="s">
        <v>87</v>
      </c>
      <c r="C9" s="25">
        <v>25399193.419999994</v>
      </c>
      <c r="D9" s="25">
        <v>22154326.48</v>
      </c>
      <c r="E9" s="25">
        <v>22178861</v>
      </c>
      <c r="F9" s="25">
        <v>20762123.540000003</v>
      </c>
      <c r="G9" s="25">
        <v>21377158.239999998</v>
      </c>
      <c r="H9" s="25">
        <v>21890626.140000001</v>
      </c>
      <c r="I9" s="25">
        <v>20588796.560000002</v>
      </c>
      <c r="J9" s="25">
        <v>23258740.370000001</v>
      </c>
      <c r="K9" s="25">
        <v>24659482.710000001</v>
      </c>
      <c r="L9" s="25">
        <v>25463760.75</v>
      </c>
      <c r="M9" s="25">
        <v>27624084.920000002</v>
      </c>
      <c r="N9" s="25">
        <v>33333901.640000004</v>
      </c>
      <c r="O9" s="25">
        <v>26826140.020000003</v>
      </c>
      <c r="P9" s="25">
        <v>30613633.839999996</v>
      </c>
      <c r="Q9" s="25">
        <v>29366520.799999997</v>
      </c>
      <c r="R9" s="25">
        <v>31031386.989999995</v>
      </c>
      <c r="S9" s="25">
        <v>33326862.410000004</v>
      </c>
    </row>
    <row r="10" spans="1:22" ht="30">
      <c r="A10" s="79">
        <v>2</v>
      </c>
      <c r="B10" s="82" t="s">
        <v>36</v>
      </c>
      <c r="C10" s="25">
        <v>0</v>
      </c>
      <c r="D10" s="25">
        <v>0</v>
      </c>
      <c r="E10" s="25">
        <v>0</v>
      </c>
      <c r="F10" s="25">
        <v>0</v>
      </c>
      <c r="G10" s="25">
        <v>0</v>
      </c>
      <c r="H10" s="25">
        <v>56945.58</v>
      </c>
      <c r="I10" s="25">
        <v>-55771.35</v>
      </c>
      <c r="J10" s="25">
        <v>1074687.07</v>
      </c>
      <c r="K10" s="25">
        <v>-1075358.8700000001</v>
      </c>
      <c r="L10" s="25">
        <v>46616.54</v>
      </c>
      <c r="M10" s="25">
        <v>0</v>
      </c>
      <c r="N10" s="25">
        <v>-28727.11</v>
      </c>
      <c r="O10" s="25">
        <v>0</v>
      </c>
      <c r="P10" s="25">
        <v>0</v>
      </c>
      <c r="Q10" s="25">
        <v>0</v>
      </c>
      <c r="R10" s="25">
        <v>0</v>
      </c>
      <c r="S10" s="25">
        <v>0</v>
      </c>
    </row>
    <row r="11" spans="1:22" ht="18.75" customHeight="1">
      <c r="A11" s="79">
        <v>3</v>
      </c>
      <c r="B11" s="82" t="s">
        <v>58</v>
      </c>
      <c r="C11" s="25">
        <v>942433.31</v>
      </c>
      <c r="D11" s="25">
        <v>1026856.1100000001</v>
      </c>
      <c r="E11" s="25">
        <v>704176.97</v>
      </c>
      <c r="F11" s="25">
        <v>592114.41</v>
      </c>
      <c r="G11" s="25">
        <v>387787.23</v>
      </c>
      <c r="H11" s="25">
        <v>563817.78</v>
      </c>
      <c r="I11" s="25">
        <v>430131.98000000004</v>
      </c>
      <c r="J11" s="25">
        <v>708757.28999999992</v>
      </c>
      <c r="K11" s="25">
        <v>532937.11</v>
      </c>
      <c r="L11" s="25">
        <v>661121.46</v>
      </c>
      <c r="M11" s="25">
        <v>659850.47</v>
      </c>
      <c r="N11" s="25">
        <v>617845.57000000007</v>
      </c>
      <c r="O11" s="25">
        <v>678956.45</v>
      </c>
      <c r="P11" s="25">
        <v>465452.25</v>
      </c>
      <c r="Q11" s="25">
        <v>520101.67000000004</v>
      </c>
      <c r="R11" s="25">
        <v>799302.08</v>
      </c>
      <c r="S11" s="25">
        <v>402175.72</v>
      </c>
    </row>
    <row r="12" spans="1:22" ht="18.75" customHeight="1">
      <c r="A12" s="80" t="s">
        <v>3</v>
      </c>
      <c r="B12" s="87" t="s">
        <v>5</v>
      </c>
      <c r="C12" s="45"/>
      <c r="D12" s="45"/>
      <c r="E12" s="45"/>
      <c r="F12" s="45"/>
      <c r="G12" s="45"/>
      <c r="H12" s="45"/>
      <c r="I12" s="45"/>
      <c r="J12" s="45"/>
      <c r="K12" s="45"/>
      <c r="L12" s="45"/>
      <c r="M12" s="45"/>
      <c r="N12" s="45"/>
      <c r="O12" s="45"/>
      <c r="P12" s="45"/>
      <c r="Q12" s="45"/>
      <c r="R12" s="45"/>
      <c r="S12" s="45"/>
    </row>
    <row r="13" spans="1:22" ht="18.75" customHeight="1">
      <c r="A13" s="79">
        <v>1</v>
      </c>
      <c r="B13" s="82" t="s">
        <v>37</v>
      </c>
      <c r="C13" s="25">
        <v>7987410.6799999997</v>
      </c>
      <c r="D13" s="25">
        <v>6894410.0500000007</v>
      </c>
      <c r="E13" s="25">
        <v>6043013.6600000001</v>
      </c>
      <c r="F13" s="25">
        <v>6729493.3200000003</v>
      </c>
      <c r="G13" s="25">
        <v>6367984.7999999998</v>
      </c>
      <c r="H13" s="25">
        <v>5886014.3300000001</v>
      </c>
      <c r="I13" s="25">
        <v>5656638.1800000006</v>
      </c>
      <c r="J13" s="25">
        <v>7140814.8000000007</v>
      </c>
      <c r="K13" s="25">
        <v>9293107.9600000009</v>
      </c>
      <c r="L13" s="25">
        <v>9738367.1699999981</v>
      </c>
      <c r="M13" s="25">
        <v>11972365.739999998</v>
      </c>
      <c r="N13" s="25">
        <v>17709779.530000001</v>
      </c>
      <c r="O13" s="25">
        <v>12872315.230000004</v>
      </c>
      <c r="P13" s="25">
        <v>12856819.569999997</v>
      </c>
      <c r="Q13" s="25">
        <v>11953653.18</v>
      </c>
      <c r="R13" s="25">
        <v>13546626.989999996</v>
      </c>
      <c r="S13" s="25">
        <v>14814825.289999995</v>
      </c>
      <c r="V13" s="107"/>
    </row>
    <row r="14" spans="1:22" ht="30">
      <c r="A14" s="81" t="s">
        <v>75</v>
      </c>
      <c r="B14" s="82" t="s">
        <v>80</v>
      </c>
      <c r="C14" s="25"/>
      <c r="D14" s="25"/>
      <c r="E14" s="25"/>
      <c r="F14" s="25"/>
      <c r="G14" s="25"/>
      <c r="H14" s="25"/>
      <c r="I14" s="25"/>
      <c r="J14" s="25"/>
      <c r="K14" s="25"/>
      <c r="L14" s="25"/>
      <c r="M14" s="25"/>
      <c r="N14" s="25"/>
      <c r="O14" s="25"/>
      <c r="P14" s="25"/>
      <c r="Q14" s="25"/>
      <c r="R14" s="25"/>
      <c r="S14" s="25"/>
    </row>
    <row r="15" spans="1:22" ht="18.75" customHeight="1">
      <c r="A15" s="81" t="s">
        <v>89</v>
      </c>
      <c r="B15" s="82" t="s">
        <v>90</v>
      </c>
      <c r="C15" s="25">
        <v>4660857.87</v>
      </c>
      <c r="D15" s="25">
        <v>4192400.39</v>
      </c>
      <c r="E15" s="25">
        <v>3889837.34</v>
      </c>
      <c r="F15" s="25">
        <v>5339838.0599999996</v>
      </c>
      <c r="G15" s="25">
        <v>4455839.0999999996</v>
      </c>
      <c r="H15" s="25">
        <v>4047331.66</v>
      </c>
      <c r="I15" s="25">
        <v>3665005.37</v>
      </c>
      <c r="J15" s="25">
        <v>5194986.8499999996</v>
      </c>
      <c r="K15" s="25">
        <v>5910889.75</v>
      </c>
      <c r="L15" s="25">
        <v>8201773.25</v>
      </c>
      <c r="M15" s="25">
        <v>9752807.6899999995</v>
      </c>
      <c r="N15" s="25">
        <v>14858921</v>
      </c>
      <c r="O15" s="25">
        <v>9171636.6099999994</v>
      </c>
      <c r="P15" s="25">
        <v>8980705.7599999998</v>
      </c>
      <c r="Q15" s="25">
        <v>8770787.1699999999</v>
      </c>
      <c r="R15" s="25">
        <v>8074905.3699999992</v>
      </c>
      <c r="S15" s="25">
        <v>8120961.6799999997</v>
      </c>
      <c r="V15" s="107"/>
    </row>
    <row r="16" spans="1:22" ht="18.75" customHeight="1">
      <c r="A16" s="80" t="s">
        <v>4</v>
      </c>
      <c r="B16" s="87" t="s">
        <v>32</v>
      </c>
      <c r="C16" s="45"/>
      <c r="D16" s="45"/>
      <c r="E16" s="45"/>
      <c r="F16" s="45"/>
      <c r="G16" s="45"/>
      <c r="H16" s="45"/>
      <c r="I16" s="45"/>
      <c r="J16" s="45"/>
      <c r="K16" s="45"/>
      <c r="L16" s="45"/>
      <c r="M16" s="45"/>
      <c r="N16" s="45"/>
      <c r="O16" s="45"/>
      <c r="P16" s="45"/>
      <c r="Q16" s="45"/>
      <c r="R16" s="45"/>
      <c r="S16" s="45"/>
    </row>
    <row r="17" spans="1:38" ht="18.75" customHeight="1">
      <c r="A17" s="79">
        <v>1</v>
      </c>
      <c r="B17" s="82" t="s">
        <v>165</v>
      </c>
      <c r="C17" s="25">
        <v>2508813.2199999997</v>
      </c>
      <c r="D17" s="25">
        <v>2218319.77</v>
      </c>
      <c r="E17" s="25">
        <v>2787648.6999999997</v>
      </c>
      <c r="F17" s="25">
        <v>3143831.7200000007</v>
      </c>
      <c r="G17" s="25">
        <v>2782287.5</v>
      </c>
      <c r="H17" s="25">
        <v>3753964.6300000008</v>
      </c>
      <c r="I17" s="25">
        <v>4159326.7699999996</v>
      </c>
      <c r="J17" s="25">
        <v>4359049.5199999986</v>
      </c>
      <c r="K17" s="25">
        <v>4372313.25</v>
      </c>
      <c r="L17" s="25">
        <v>4423320.3899999997</v>
      </c>
      <c r="M17" s="25">
        <v>4810002.5199999996</v>
      </c>
      <c r="N17" s="25">
        <v>4954960.3099999987</v>
      </c>
      <c r="O17" s="25">
        <v>5969429.6999999993</v>
      </c>
      <c r="P17" s="25">
        <v>6133272.0999999987</v>
      </c>
      <c r="Q17" s="25">
        <v>6047757.8399999989</v>
      </c>
      <c r="R17" s="25">
        <v>6296060.8599999994</v>
      </c>
      <c r="S17" s="25">
        <v>6458675.2000000002</v>
      </c>
    </row>
    <row r="18" spans="1:38" ht="18.75" customHeight="1">
      <c r="A18" s="83">
        <v>2</v>
      </c>
      <c r="B18" s="82" t="s">
        <v>38</v>
      </c>
      <c r="C18" s="25">
        <v>2788938.9</v>
      </c>
      <c r="D18" s="25">
        <v>3294014.51</v>
      </c>
      <c r="E18" s="25">
        <v>3145118.91</v>
      </c>
      <c r="F18" s="25">
        <v>3181875.4800000004</v>
      </c>
      <c r="G18" s="25">
        <v>2939633.1999999997</v>
      </c>
      <c r="H18" s="25">
        <v>1963172.3900000001</v>
      </c>
      <c r="I18" s="25">
        <v>1473188.7100000002</v>
      </c>
      <c r="J18" s="25">
        <v>1991852.59</v>
      </c>
      <c r="K18" s="25">
        <v>1267885.8900000001</v>
      </c>
      <c r="L18" s="25">
        <v>1331052.3799999999</v>
      </c>
      <c r="M18" s="25">
        <v>1412533.13</v>
      </c>
      <c r="N18" s="25">
        <v>1171594.6199999999</v>
      </c>
      <c r="O18" s="25">
        <v>1018171.7300000001</v>
      </c>
      <c r="P18" s="25">
        <v>1217602.92</v>
      </c>
      <c r="Q18" s="25">
        <v>1272761.8899999999</v>
      </c>
      <c r="R18" s="25">
        <v>1233993.7400000002</v>
      </c>
      <c r="S18" s="25">
        <v>1150802.31</v>
      </c>
    </row>
    <row r="19" spans="1:38" ht="18.75" customHeight="1">
      <c r="A19" s="81" t="s">
        <v>97</v>
      </c>
      <c r="B19" s="82" t="s">
        <v>39</v>
      </c>
      <c r="C19" s="25"/>
      <c r="D19" s="25"/>
      <c r="E19" s="25"/>
      <c r="F19" s="25"/>
      <c r="G19" s="25"/>
      <c r="H19" s="25"/>
      <c r="I19" s="25"/>
      <c r="J19" s="25"/>
      <c r="K19" s="25"/>
      <c r="L19" s="109"/>
      <c r="M19" s="109"/>
      <c r="N19" s="109"/>
      <c r="O19" s="109"/>
      <c r="P19" s="109"/>
      <c r="Q19" s="109"/>
      <c r="R19" s="109"/>
      <c r="S19" s="109"/>
    </row>
    <row r="20" spans="1:38" ht="30">
      <c r="A20" s="81" t="s">
        <v>98</v>
      </c>
      <c r="B20" s="82" t="s">
        <v>79</v>
      </c>
      <c r="C20" s="25">
        <v>8497.41</v>
      </c>
      <c r="D20" s="25">
        <v>203720.76</v>
      </c>
      <c r="E20" s="25">
        <v>287695.78999999998</v>
      </c>
      <c r="F20" s="25">
        <v>262429</v>
      </c>
      <c r="G20" s="25">
        <v>74541.820000000007</v>
      </c>
      <c r="H20" s="25">
        <v>27955.73</v>
      </c>
      <c r="I20" s="25">
        <v>20296.8</v>
      </c>
      <c r="J20" s="25">
        <v>57840.04</v>
      </c>
      <c r="K20" s="25">
        <v>55318.03</v>
      </c>
      <c r="L20" s="25">
        <v>314837.44</v>
      </c>
      <c r="M20" s="25">
        <v>61902.32</v>
      </c>
      <c r="N20" s="25">
        <v>17186.79</v>
      </c>
      <c r="O20" s="25">
        <v>6559.59</v>
      </c>
      <c r="P20" s="25">
        <v>18954.79</v>
      </c>
      <c r="Q20" s="25">
        <v>58764.46</v>
      </c>
      <c r="R20" s="25">
        <v>65694.63</v>
      </c>
      <c r="S20" s="25">
        <v>126837.32</v>
      </c>
    </row>
    <row r="21" spans="1:38" ht="18.75" customHeight="1">
      <c r="A21" s="79">
        <v>3</v>
      </c>
      <c r="B21" s="82" t="s">
        <v>40</v>
      </c>
      <c r="C21" s="25">
        <v>8163533.1900000004</v>
      </c>
      <c r="D21" s="25">
        <v>6116783.5499999998</v>
      </c>
      <c r="E21" s="25">
        <v>10576144.699999999</v>
      </c>
      <c r="F21" s="25">
        <v>9569928.0999999996</v>
      </c>
      <c r="G21" s="25">
        <v>8119415.4800000004</v>
      </c>
      <c r="H21" s="25">
        <v>6861804.1399999997</v>
      </c>
      <c r="I21" s="25">
        <v>6425591.9400000004</v>
      </c>
      <c r="J21" s="25">
        <v>6895270.5199999996</v>
      </c>
      <c r="K21" s="25">
        <v>7055219.3300000001</v>
      </c>
      <c r="L21" s="25">
        <v>7150758.0599999996</v>
      </c>
      <c r="M21" s="25">
        <v>7254458.8600000003</v>
      </c>
      <c r="N21" s="25">
        <v>8197674.0199999996</v>
      </c>
      <c r="O21" s="25">
        <v>6691060.9699999988</v>
      </c>
      <c r="P21" s="25">
        <v>7022177.9800000004</v>
      </c>
      <c r="Q21" s="25">
        <v>6894096.6800000006</v>
      </c>
      <c r="R21" s="25">
        <v>6943060.6299999999</v>
      </c>
      <c r="S21" s="25">
        <v>6782391.4199999999</v>
      </c>
      <c r="U21" s="107"/>
    </row>
    <row r="22" spans="1:38" ht="18.75" customHeight="1">
      <c r="A22" s="81" t="s">
        <v>99</v>
      </c>
      <c r="B22" s="82" t="s">
        <v>57</v>
      </c>
      <c r="C22" s="25">
        <v>3254308.3</v>
      </c>
      <c r="D22" s="25">
        <v>3265298.14</v>
      </c>
      <c r="E22" s="25">
        <v>3428215.33</v>
      </c>
      <c r="F22" s="25">
        <v>3211709.08</v>
      </c>
      <c r="G22" s="25">
        <v>3241462.08</v>
      </c>
      <c r="H22" s="25">
        <v>3148913.8</v>
      </c>
      <c r="I22" s="25">
        <v>3092061.32</v>
      </c>
      <c r="J22" s="25">
        <v>3135376.56</v>
      </c>
      <c r="K22" s="25">
        <v>3222832.72</v>
      </c>
      <c r="L22" s="25">
        <v>3101267.89</v>
      </c>
      <c r="M22" s="25">
        <v>3221786.07</v>
      </c>
      <c r="N22" s="25">
        <v>3252492.25</v>
      </c>
      <c r="O22" s="25">
        <v>3138300.3</v>
      </c>
      <c r="P22" s="25">
        <v>3238517.53</v>
      </c>
      <c r="Q22" s="25">
        <v>3061322.04</v>
      </c>
      <c r="R22" s="25">
        <v>3216213.94</v>
      </c>
      <c r="S22" s="25">
        <v>3057033.47</v>
      </c>
      <c r="V22" s="107"/>
      <c r="W22" s="107"/>
      <c r="X22" s="107"/>
      <c r="Y22" s="107"/>
      <c r="Z22" s="107"/>
      <c r="AA22" s="107"/>
      <c r="AB22" s="107"/>
      <c r="AC22" s="107"/>
      <c r="AD22" s="107"/>
      <c r="AE22" s="107"/>
      <c r="AF22" s="107"/>
      <c r="AG22" s="107"/>
      <c r="AH22" s="107"/>
      <c r="AI22" s="107"/>
      <c r="AJ22" s="107"/>
      <c r="AK22" s="107"/>
      <c r="AL22" s="107"/>
    </row>
    <row r="23" spans="1:38" ht="18.75" customHeight="1">
      <c r="A23" s="81" t="s">
        <v>103</v>
      </c>
      <c r="B23" s="82" t="s">
        <v>104</v>
      </c>
      <c r="C23" s="25"/>
      <c r="D23" s="25"/>
      <c r="E23" s="25"/>
      <c r="F23" s="25"/>
      <c r="G23" s="25"/>
      <c r="H23" s="25"/>
      <c r="I23" s="25"/>
      <c r="J23" s="25"/>
      <c r="K23" s="25"/>
      <c r="L23" s="25"/>
      <c r="M23" s="25"/>
      <c r="N23" s="25"/>
      <c r="O23" s="25"/>
      <c r="P23" s="25"/>
      <c r="Q23" s="25"/>
      <c r="R23" s="25"/>
      <c r="S23" s="25"/>
    </row>
    <row r="24" spans="1:38" ht="30">
      <c r="A24" s="79">
        <v>4</v>
      </c>
      <c r="B24" s="82" t="s">
        <v>41</v>
      </c>
      <c r="C24" s="25">
        <v>2087368.04</v>
      </c>
      <c r="D24" s="25">
        <v>2369431.86</v>
      </c>
      <c r="E24" s="25">
        <v>2394062.37</v>
      </c>
      <c r="F24" s="25">
        <v>2258438.64</v>
      </c>
      <c r="G24" s="25">
        <v>2190167.2200000002</v>
      </c>
      <c r="H24" s="25">
        <v>2356456.65</v>
      </c>
      <c r="I24" s="25">
        <v>2493338.96</v>
      </c>
      <c r="J24" s="25">
        <v>2431481.88</v>
      </c>
      <c r="K24" s="25">
        <v>3050247.2</v>
      </c>
      <c r="L24" s="25">
        <v>2801732.1</v>
      </c>
      <c r="M24" s="25">
        <v>2806095.5199999996</v>
      </c>
      <c r="N24" s="25">
        <v>3402219.8800000004</v>
      </c>
      <c r="O24" s="25">
        <v>3463359.38</v>
      </c>
      <c r="P24" s="25">
        <v>3455454.25</v>
      </c>
      <c r="Q24" s="25">
        <v>3447635.54</v>
      </c>
      <c r="R24" s="25">
        <v>3355356.0799999996</v>
      </c>
      <c r="S24" s="25">
        <v>4134940.29</v>
      </c>
    </row>
    <row r="25" spans="1:38" ht="18.75" customHeight="1">
      <c r="A25" s="79">
        <v>5</v>
      </c>
      <c r="B25" s="82" t="s">
        <v>42</v>
      </c>
      <c r="C25" s="25">
        <v>0</v>
      </c>
      <c r="D25" s="25">
        <v>43587.16</v>
      </c>
      <c r="E25" s="25">
        <v>3078.99</v>
      </c>
      <c r="F25" s="25">
        <v>5015.6000000000004</v>
      </c>
      <c r="G25" s="25">
        <v>0</v>
      </c>
      <c r="H25" s="25">
        <v>1281.82</v>
      </c>
      <c r="I25" s="25">
        <v>1297.4000000000001</v>
      </c>
      <c r="J25" s="25">
        <v>1518.17</v>
      </c>
      <c r="K25" s="25">
        <v>33829.67</v>
      </c>
      <c r="L25" s="25">
        <v>2759.29</v>
      </c>
      <c r="M25" s="25">
        <v>1308.5</v>
      </c>
      <c r="N25" s="25">
        <v>1124.1600000000001</v>
      </c>
      <c r="O25" s="25">
        <v>2051.61</v>
      </c>
      <c r="P25" s="25">
        <v>955.32</v>
      </c>
      <c r="Q25" s="25">
        <v>978.84</v>
      </c>
      <c r="R25" s="25">
        <v>3529.08</v>
      </c>
      <c r="S25" s="25">
        <v>5128.6400000000003</v>
      </c>
    </row>
    <row r="26" spans="1:38" ht="18.75" customHeight="1">
      <c r="A26" s="79">
        <v>6</v>
      </c>
      <c r="B26" s="82" t="s">
        <v>43</v>
      </c>
      <c r="C26" s="25">
        <v>126767.71</v>
      </c>
      <c r="D26" s="25">
        <v>164783.49</v>
      </c>
      <c r="E26" s="25">
        <v>334582.23</v>
      </c>
      <c r="F26" s="25">
        <v>283795.17</v>
      </c>
      <c r="G26" s="25">
        <v>615127.29</v>
      </c>
      <c r="H26" s="25">
        <v>488057.17</v>
      </c>
      <c r="I26" s="25">
        <v>570236.1</v>
      </c>
      <c r="J26" s="25">
        <v>540911.26</v>
      </c>
      <c r="K26" s="25">
        <v>591517.67999999993</v>
      </c>
      <c r="L26" s="25">
        <v>563629.16999999993</v>
      </c>
      <c r="M26" s="25">
        <v>463525.14999999997</v>
      </c>
      <c r="N26" s="25">
        <v>642018.19999999995</v>
      </c>
      <c r="O26" s="25">
        <v>513078.55</v>
      </c>
      <c r="P26" s="25">
        <v>543105.59</v>
      </c>
      <c r="Q26" s="25">
        <v>503138.36</v>
      </c>
      <c r="R26" s="25">
        <v>429677.78</v>
      </c>
      <c r="S26" s="25">
        <v>422133.72</v>
      </c>
    </row>
    <row r="27" spans="1:38" ht="18.75" customHeight="1">
      <c r="A27" s="79">
        <v>7</v>
      </c>
      <c r="B27" s="82" t="s">
        <v>60</v>
      </c>
      <c r="C27" s="108">
        <v>25862.09</v>
      </c>
      <c r="D27" s="108">
        <v>558996.1399999999</v>
      </c>
      <c r="E27" s="108">
        <v>39966.81</v>
      </c>
      <c r="F27" s="108">
        <v>493455.32999999996</v>
      </c>
      <c r="G27" s="108">
        <v>186393.31</v>
      </c>
      <c r="H27" s="108">
        <v>216105.74</v>
      </c>
      <c r="I27" s="108">
        <v>253054.66</v>
      </c>
      <c r="J27" s="108">
        <v>171684.99999999997</v>
      </c>
      <c r="K27" s="108">
        <v>441641.28</v>
      </c>
      <c r="L27" s="108">
        <v>235523.65999999997</v>
      </c>
      <c r="M27" s="108">
        <v>65474.259999999995</v>
      </c>
      <c r="N27" s="108">
        <v>163814.83000000002</v>
      </c>
      <c r="O27" s="25">
        <v>335382.13</v>
      </c>
      <c r="P27" s="25">
        <v>876857.81</v>
      </c>
      <c r="Q27" s="25">
        <v>128285.33</v>
      </c>
      <c r="R27" s="25">
        <v>318555.92</v>
      </c>
      <c r="S27" s="25">
        <v>307907.09999999998</v>
      </c>
    </row>
    <row r="28" spans="1:38"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38"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38" ht="18.75" customHeight="1">
      <c r="A30" s="72" t="s">
        <v>21</v>
      </c>
      <c r="B30" s="86" t="s">
        <v>73</v>
      </c>
      <c r="C30" s="45"/>
      <c r="D30" s="45"/>
      <c r="E30" s="45"/>
      <c r="F30" s="45"/>
      <c r="G30" s="45"/>
      <c r="H30" s="45"/>
      <c r="I30" s="45"/>
      <c r="J30" s="45"/>
      <c r="K30" s="45"/>
      <c r="L30" s="45"/>
      <c r="M30" s="45"/>
      <c r="N30" s="45"/>
      <c r="O30" s="45"/>
      <c r="P30" s="45"/>
      <c r="Q30" s="45"/>
      <c r="R30" s="45"/>
      <c r="S30" s="45"/>
    </row>
    <row r="31" spans="1:38" ht="18.75" customHeight="1">
      <c r="A31" s="46">
        <v>1</v>
      </c>
      <c r="B31" s="90" t="s">
        <v>167</v>
      </c>
      <c r="C31" s="25">
        <v>18798446.370000001</v>
      </c>
      <c r="D31" s="25">
        <v>18861114.100000001</v>
      </c>
      <c r="E31" s="25">
        <v>16262957</v>
      </c>
      <c r="F31" s="25">
        <v>17139191.870000001</v>
      </c>
      <c r="G31" s="25">
        <v>20934314.620000001</v>
      </c>
      <c r="H31" s="25">
        <v>22930903.190000001</v>
      </c>
      <c r="I31" s="25">
        <v>23351911.909999996</v>
      </c>
      <c r="J31" s="25">
        <v>24246580.800000004</v>
      </c>
      <c r="K31" s="25">
        <v>22329951.890000001</v>
      </c>
      <c r="L31" s="25">
        <v>22482654.149999991</v>
      </c>
      <c r="M31" s="25">
        <v>17688381.259999998</v>
      </c>
      <c r="N31" s="25">
        <v>15599467.990000002</v>
      </c>
      <c r="O31" s="25">
        <v>12804264.43</v>
      </c>
      <c r="P31" s="25">
        <v>13771601.65</v>
      </c>
      <c r="Q31" s="25">
        <v>13387128.51</v>
      </c>
      <c r="R31" s="25">
        <v>15309332.23</v>
      </c>
      <c r="S31" s="25">
        <v>14197659.039999999</v>
      </c>
    </row>
    <row r="32" spans="1:38" ht="18.75" customHeight="1">
      <c r="A32" s="58" t="s">
        <v>75</v>
      </c>
      <c r="B32" s="90" t="s">
        <v>168</v>
      </c>
      <c r="C32" s="25">
        <v>6951122.6699999999</v>
      </c>
      <c r="D32" s="25">
        <v>9741522.6699999999</v>
      </c>
      <c r="E32" s="25">
        <v>9741522.6699999999</v>
      </c>
      <c r="F32" s="25">
        <v>9741522.6699999999</v>
      </c>
      <c r="G32" s="25">
        <v>7280000</v>
      </c>
      <c r="H32" s="25">
        <v>7280000</v>
      </c>
      <c r="I32" s="25">
        <v>7280000</v>
      </c>
      <c r="J32" s="25">
        <v>7280000</v>
      </c>
      <c r="K32" s="25">
        <v>7280000</v>
      </c>
      <c r="L32" s="25">
        <v>7280000</v>
      </c>
      <c r="M32" s="25">
        <v>7280000</v>
      </c>
      <c r="N32" s="25">
        <v>7280000</v>
      </c>
      <c r="O32" s="25">
        <v>7280000</v>
      </c>
      <c r="P32" s="25">
        <v>7280000</v>
      </c>
      <c r="Q32" s="25">
        <v>7280000</v>
      </c>
      <c r="R32" s="25">
        <v>7280000</v>
      </c>
      <c r="S32" s="25">
        <v>7280000</v>
      </c>
    </row>
    <row r="33" spans="1:21" ht="18.75" customHeight="1">
      <c r="A33" s="58" t="s">
        <v>89</v>
      </c>
      <c r="B33" s="90" t="s">
        <v>169</v>
      </c>
      <c r="C33" s="25">
        <v>5088629.3600000003</v>
      </c>
      <c r="D33" s="25">
        <v>5088629.3600000003</v>
      </c>
      <c r="E33" s="25">
        <v>5088629.3600000003</v>
      </c>
      <c r="F33" s="25">
        <v>5088629.3600000003</v>
      </c>
      <c r="G33" s="25">
        <v>1994898</v>
      </c>
      <c r="H33" s="25">
        <v>1994898</v>
      </c>
      <c r="I33" s="25">
        <v>1994898</v>
      </c>
      <c r="J33" s="25">
        <v>1994898</v>
      </c>
      <c r="K33" s="25">
        <v>1994898</v>
      </c>
      <c r="L33" s="25">
        <v>1994898</v>
      </c>
      <c r="M33" s="25">
        <v>1994898</v>
      </c>
      <c r="N33" s="25">
        <v>1994898</v>
      </c>
      <c r="O33" s="25">
        <v>1994898</v>
      </c>
      <c r="P33" s="25">
        <v>1994898</v>
      </c>
      <c r="Q33" s="25">
        <v>1994898</v>
      </c>
      <c r="R33" s="25">
        <v>1994898</v>
      </c>
      <c r="S33" s="25">
        <v>1994898</v>
      </c>
    </row>
    <row r="34" spans="1:21" ht="18.75" customHeight="1">
      <c r="A34" s="58" t="s">
        <v>100</v>
      </c>
      <c r="B34" s="90" t="s">
        <v>170</v>
      </c>
      <c r="C34" s="25">
        <v>4244626.91</v>
      </c>
      <c r="D34" s="25">
        <v>2726747.62</v>
      </c>
      <c r="E34" s="25">
        <v>4805100.6100000003</v>
      </c>
      <c r="F34" s="25">
        <v>4645881.1500000004</v>
      </c>
      <c r="G34" s="25">
        <v>12356504.210000001</v>
      </c>
      <c r="H34" s="25">
        <v>12231521.569999989</v>
      </c>
      <c r="I34" s="25">
        <v>12411985.65</v>
      </c>
      <c r="J34" s="25">
        <v>13533287.719999999</v>
      </c>
      <c r="K34" s="25">
        <v>12284249.43</v>
      </c>
      <c r="L34" s="25">
        <v>12970797.58</v>
      </c>
      <c r="M34" s="25">
        <v>9170211.7200000007</v>
      </c>
      <c r="N34" s="25">
        <v>8021744.4399999995</v>
      </c>
      <c r="O34" s="25">
        <v>4835461.51</v>
      </c>
      <c r="P34" s="25">
        <v>4835461.51</v>
      </c>
      <c r="Q34" s="25">
        <v>4835461.51</v>
      </c>
      <c r="R34" s="25">
        <v>4835461.51</v>
      </c>
      <c r="S34" s="25">
        <v>4950712.7699999996</v>
      </c>
    </row>
    <row r="35" spans="1:21" ht="18.75" customHeight="1">
      <c r="A35" s="58" t="s">
        <v>101</v>
      </c>
      <c r="B35" s="90" t="s">
        <v>171</v>
      </c>
      <c r="C35" s="25">
        <v>0</v>
      </c>
      <c r="D35" s="25">
        <v>0</v>
      </c>
      <c r="E35" s="25">
        <v>0</v>
      </c>
      <c r="F35" s="25">
        <v>0</v>
      </c>
      <c r="G35" s="25">
        <v>0</v>
      </c>
      <c r="H35" s="25">
        <v>0</v>
      </c>
      <c r="I35" s="25">
        <v>0</v>
      </c>
      <c r="J35" s="25">
        <v>0</v>
      </c>
      <c r="K35" s="25">
        <v>0</v>
      </c>
      <c r="L35" s="25">
        <v>0</v>
      </c>
      <c r="M35" s="25">
        <v>0</v>
      </c>
      <c r="N35" s="25">
        <v>0</v>
      </c>
      <c r="O35" s="25">
        <v>0</v>
      </c>
      <c r="P35" s="25">
        <v>0</v>
      </c>
      <c r="Q35" s="25">
        <v>0</v>
      </c>
      <c r="R35" s="25">
        <v>0</v>
      </c>
      <c r="S35" s="25">
        <v>0</v>
      </c>
    </row>
    <row r="36" spans="1:21" ht="18.75" customHeight="1">
      <c r="A36" s="58" t="s">
        <v>102</v>
      </c>
      <c r="B36" s="90" t="s">
        <v>172</v>
      </c>
      <c r="C36" s="25">
        <v>2514067.4300000002</v>
      </c>
      <c r="D36" s="25">
        <v>1304214.45</v>
      </c>
      <c r="E36" s="25">
        <v>-3372295.64</v>
      </c>
      <c r="F36" s="25">
        <v>-2336841.31</v>
      </c>
      <c r="G36" s="25">
        <v>-697087.59</v>
      </c>
      <c r="H36" s="25">
        <v>1424483.6200000113</v>
      </c>
      <c r="I36" s="25">
        <v>1665028.2599999991</v>
      </c>
      <c r="J36" s="25">
        <v>1438395.080000004</v>
      </c>
      <c r="K36" s="25">
        <v>770804.46</v>
      </c>
      <c r="L36" s="25">
        <v>236958.56999999267</v>
      </c>
      <c r="M36" s="25">
        <v>-756728.46</v>
      </c>
      <c r="N36" s="25">
        <v>-1697174.449999996</v>
      </c>
      <c r="O36" s="25">
        <v>-1306095.08</v>
      </c>
      <c r="P36" s="25">
        <v>-338757.8600000001</v>
      </c>
      <c r="Q36" s="25">
        <v>-723231</v>
      </c>
      <c r="R36" s="25">
        <v>1198972.72</v>
      </c>
      <c r="S36" s="25">
        <v>-27951.73</v>
      </c>
    </row>
    <row r="37" spans="1:21" ht="18.75" customHeight="1">
      <c r="A37" s="46">
        <v>2</v>
      </c>
      <c r="B37" s="90" t="s">
        <v>173</v>
      </c>
      <c r="C37" s="25">
        <v>2147927.9500000002</v>
      </c>
      <c r="D37" s="25">
        <v>2411076.71</v>
      </c>
      <c r="E37" s="25">
        <v>5775048.5999999996</v>
      </c>
      <c r="F37" s="25">
        <v>4402186.67</v>
      </c>
      <c r="G37" s="25">
        <v>3325720.2800000003</v>
      </c>
      <c r="H37" s="25">
        <v>2629815.7199999988</v>
      </c>
      <c r="I37" s="25">
        <v>2294863.09</v>
      </c>
      <c r="J37" s="25">
        <v>2183198.58</v>
      </c>
      <c r="K37" s="25">
        <v>2480102.6800000002</v>
      </c>
      <c r="L37" s="25">
        <v>1610623.23</v>
      </c>
      <c r="M37" s="25">
        <v>2199658.71</v>
      </c>
      <c r="N37" s="25">
        <v>4131652.89</v>
      </c>
      <c r="O37" s="25">
        <v>1954266.39</v>
      </c>
      <c r="P37" s="25">
        <v>1639655.98</v>
      </c>
      <c r="Q37" s="25">
        <v>1712807.36</v>
      </c>
      <c r="R37" s="25">
        <v>1850786.41</v>
      </c>
      <c r="S37" s="25">
        <v>1883966.12</v>
      </c>
    </row>
    <row r="38" spans="1:21" ht="18.75" customHeight="1">
      <c r="A38" s="46">
        <v>3</v>
      </c>
      <c r="B38" s="90" t="s">
        <v>174</v>
      </c>
      <c r="C38" s="25">
        <v>1541788.0499999998</v>
      </c>
      <c r="D38" s="25">
        <v>1199574.3700000001</v>
      </c>
      <c r="E38" s="25">
        <v>1860304.62</v>
      </c>
      <c r="F38" s="25">
        <v>1243701.73</v>
      </c>
      <c r="G38" s="25">
        <v>3956888.0300000003</v>
      </c>
      <c r="H38" s="25">
        <v>9872685.1300000139</v>
      </c>
      <c r="I38" s="25">
        <v>10726346.76</v>
      </c>
      <c r="J38" s="25">
        <v>15439619</v>
      </c>
      <c r="K38" s="25">
        <v>19449165.420000002</v>
      </c>
      <c r="L38" s="25">
        <v>21462965.879999988</v>
      </c>
      <c r="M38" s="25">
        <v>24465263.339999996</v>
      </c>
      <c r="N38" s="25">
        <v>30122869.329999994</v>
      </c>
      <c r="O38" s="25">
        <v>36281094.880000003</v>
      </c>
      <c r="P38" s="25">
        <v>33532536.84</v>
      </c>
      <c r="Q38" s="25">
        <v>32814950.16</v>
      </c>
      <c r="R38" s="25">
        <v>30914917.649999999</v>
      </c>
      <c r="S38" s="25">
        <v>27914893.699999999</v>
      </c>
    </row>
    <row r="39" spans="1:21" ht="18.75" customHeight="1">
      <c r="A39" s="46">
        <v>4</v>
      </c>
      <c r="B39" s="90" t="s">
        <v>175</v>
      </c>
      <c r="C39" s="25">
        <v>0</v>
      </c>
      <c r="D39" s="25">
        <v>0</v>
      </c>
      <c r="E39" s="25">
        <v>0</v>
      </c>
      <c r="F39" s="25">
        <v>0</v>
      </c>
      <c r="G39" s="25">
        <v>0</v>
      </c>
      <c r="H39" s="25">
        <v>0</v>
      </c>
      <c r="I39" s="25">
        <v>0</v>
      </c>
      <c r="J39" s="25">
        <v>0</v>
      </c>
      <c r="K39" s="25">
        <v>0</v>
      </c>
      <c r="L39" s="25">
        <v>0</v>
      </c>
      <c r="M39" s="25">
        <v>0</v>
      </c>
      <c r="N39" s="25">
        <v>0</v>
      </c>
      <c r="O39" s="25">
        <v>0</v>
      </c>
      <c r="P39" s="25">
        <v>0</v>
      </c>
      <c r="Q39" s="25">
        <v>0</v>
      </c>
      <c r="R39" s="25">
        <v>0</v>
      </c>
      <c r="S39" s="25">
        <v>0</v>
      </c>
    </row>
    <row r="40" spans="1:21" ht="18.75" customHeight="1">
      <c r="A40" s="46">
        <v>5</v>
      </c>
      <c r="B40" s="90" t="s">
        <v>176</v>
      </c>
      <c r="C40" s="25">
        <v>0</v>
      </c>
      <c r="D40" s="25">
        <v>0</v>
      </c>
      <c r="E40" s="25">
        <v>0</v>
      </c>
      <c r="F40" s="25">
        <v>0</v>
      </c>
      <c r="G40" s="25">
        <v>0</v>
      </c>
      <c r="H40" s="25">
        <v>0</v>
      </c>
      <c r="I40" s="25">
        <v>0</v>
      </c>
      <c r="J40" s="25">
        <v>0</v>
      </c>
      <c r="K40" s="25">
        <v>0</v>
      </c>
      <c r="L40" s="25">
        <v>0</v>
      </c>
      <c r="M40" s="25">
        <v>0</v>
      </c>
      <c r="N40" s="25">
        <v>0</v>
      </c>
      <c r="O40" s="25">
        <v>0</v>
      </c>
      <c r="P40" s="25">
        <v>0</v>
      </c>
      <c r="Q40" s="25">
        <v>0</v>
      </c>
      <c r="R40" s="25">
        <v>0</v>
      </c>
      <c r="S40" s="47">
        <v>0</v>
      </c>
    </row>
    <row r="41" spans="1:21" ht="18.75" customHeight="1">
      <c r="A41" s="48" t="s">
        <v>72</v>
      </c>
      <c r="B41" s="91" t="s">
        <v>74</v>
      </c>
      <c r="C41" s="45"/>
      <c r="D41" s="45"/>
      <c r="E41" s="45"/>
      <c r="F41" s="45"/>
      <c r="G41" s="45"/>
      <c r="H41" s="45"/>
      <c r="I41" s="45"/>
      <c r="J41" s="45"/>
      <c r="K41" s="45"/>
      <c r="L41" s="45"/>
      <c r="M41" s="45"/>
      <c r="N41" s="45"/>
      <c r="O41" s="45"/>
      <c r="P41" s="45"/>
      <c r="Q41" s="45"/>
      <c r="R41" s="45"/>
      <c r="S41" s="45"/>
    </row>
    <row r="42" spans="1:21" ht="30.75">
      <c r="A42" s="46">
        <v>1</v>
      </c>
      <c r="B42" s="90" t="s">
        <v>177</v>
      </c>
      <c r="C42" s="47">
        <v>0</v>
      </c>
      <c r="D42" s="47">
        <v>0</v>
      </c>
      <c r="E42" s="47">
        <v>0</v>
      </c>
      <c r="F42" s="47">
        <v>0</v>
      </c>
      <c r="G42" s="47">
        <v>0</v>
      </c>
      <c r="H42" s="47">
        <v>0</v>
      </c>
      <c r="I42" s="47">
        <v>2300000</v>
      </c>
      <c r="J42" s="47">
        <v>2300000</v>
      </c>
      <c r="K42" s="47">
        <v>2300000</v>
      </c>
      <c r="L42" s="47">
        <v>2300000</v>
      </c>
      <c r="M42" s="47">
        <v>2300000</v>
      </c>
      <c r="N42" s="47">
        <v>4500000</v>
      </c>
      <c r="O42" s="47">
        <v>4500000</v>
      </c>
      <c r="P42" s="47">
        <v>4500000</v>
      </c>
      <c r="Q42" s="47">
        <v>4500000</v>
      </c>
      <c r="R42" s="47">
        <v>4500000</v>
      </c>
      <c r="S42" s="47">
        <v>4500000</v>
      </c>
    </row>
    <row r="43" spans="1:21" ht="18.75" customHeight="1">
      <c r="A43" s="72" t="s">
        <v>144</v>
      </c>
      <c r="B43" s="86" t="s">
        <v>157</v>
      </c>
      <c r="C43" s="45"/>
      <c r="D43" s="45"/>
      <c r="E43" s="45"/>
      <c r="F43" s="45"/>
      <c r="G43" s="45"/>
      <c r="H43" s="45"/>
      <c r="I43" s="45"/>
      <c r="J43" s="45"/>
      <c r="K43" s="45"/>
      <c r="L43" s="45"/>
      <c r="M43" s="45"/>
      <c r="N43" s="45"/>
      <c r="O43" s="45"/>
      <c r="P43" s="45"/>
      <c r="Q43" s="45"/>
      <c r="R43" s="45"/>
      <c r="S43" s="45"/>
    </row>
    <row r="44" spans="1:21" ht="39.950000000000003" customHeight="1">
      <c r="A44" s="93" t="s">
        <v>198</v>
      </c>
      <c r="B44" s="94" t="s">
        <v>200</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row>
    <row r="45" spans="1:21" ht="39.950000000000003" customHeight="1">
      <c r="A45" s="93" t="s">
        <v>199</v>
      </c>
      <c r="B45" s="94" t="s">
        <v>204</v>
      </c>
      <c r="C45" s="47">
        <v>97329.94</v>
      </c>
      <c r="D45" s="47">
        <v>123225.84</v>
      </c>
      <c r="E45" s="47">
        <v>301246.38</v>
      </c>
      <c r="F45" s="47">
        <v>20000</v>
      </c>
      <c r="G45" s="47">
        <v>0</v>
      </c>
      <c r="H45" s="47">
        <v>0</v>
      </c>
      <c r="I45" s="47">
        <v>499322.04000000004</v>
      </c>
      <c r="J45" s="47">
        <v>23803.460000000006</v>
      </c>
      <c r="K45" s="47">
        <v>2728230.36</v>
      </c>
      <c r="L45" s="47">
        <v>2526096.33</v>
      </c>
      <c r="M45" s="47">
        <v>3288481.17</v>
      </c>
      <c r="N45" s="47">
        <v>2559287.3500000006</v>
      </c>
      <c r="O45" s="47">
        <v>3044407.8699999996</v>
      </c>
      <c r="P45" s="47">
        <v>2092977.77</v>
      </c>
      <c r="Q45" s="47">
        <v>3473625.6799999997</v>
      </c>
      <c r="R45" s="47">
        <v>2667782.4199999995</v>
      </c>
      <c r="S45" s="47">
        <v>2423007.37</v>
      </c>
      <c r="T45" s="107"/>
      <c r="U45" s="107"/>
    </row>
    <row r="46" spans="1:21" ht="39.950000000000003" customHeight="1">
      <c r="A46" s="95" t="s">
        <v>89</v>
      </c>
      <c r="B46" s="94" t="s">
        <v>188</v>
      </c>
      <c r="C46" s="47">
        <v>0</v>
      </c>
      <c r="D46" s="47">
        <v>0</v>
      </c>
      <c r="E46" s="47">
        <v>0</v>
      </c>
      <c r="F46" s="47">
        <v>0</v>
      </c>
      <c r="G46" s="47">
        <v>552.73</v>
      </c>
      <c r="H46" s="47">
        <v>4316.38</v>
      </c>
      <c r="I46" s="47">
        <v>30560.11</v>
      </c>
      <c r="J46" s="47">
        <v>72835.240000000005</v>
      </c>
      <c r="K46" s="47">
        <v>2789810.5</v>
      </c>
      <c r="L46" s="47">
        <v>2711842.09</v>
      </c>
      <c r="M46" s="47">
        <v>3117351.3000000003</v>
      </c>
      <c r="N46" s="47">
        <v>2616425.14</v>
      </c>
      <c r="O46" s="47">
        <v>2922107.84</v>
      </c>
      <c r="P46" s="47">
        <v>2023394.15</v>
      </c>
      <c r="Q46" s="47">
        <v>2863890.52</v>
      </c>
      <c r="R46" s="47">
        <v>3737608.2199999997</v>
      </c>
      <c r="S46" s="47">
        <v>2513597.6</v>
      </c>
      <c r="T46" s="107"/>
      <c r="U46" s="107"/>
    </row>
    <row r="47" spans="1:21" ht="45">
      <c r="A47" s="93" t="s">
        <v>202</v>
      </c>
      <c r="B47" s="94" t="s">
        <v>203</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c r="U47" s="107"/>
    </row>
    <row r="48" spans="1:21" ht="45">
      <c r="A48" s="93" t="s">
        <v>201</v>
      </c>
      <c r="B48" s="94" t="s">
        <v>215</v>
      </c>
      <c r="C48" s="47">
        <v>0</v>
      </c>
      <c r="D48" s="47">
        <v>0</v>
      </c>
      <c r="E48" s="47">
        <v>0</v>
      </c>
      <c r="F48" s="47">
        <v>0</v>
      </c>
      <c r="G48" s="47">
        <v>0</v>
      </c>
      <c r="H48" s="47">
        <v>0</v>
      </c>
      <c r="I48" s="47">
        <v>0</v>
      </c>
      <c r="J48" s="47">
        <v>0</v>
      </c>
      <c r="K48" s="47">
        <v>0</v>
      </c>
      <c r="L48" s="47">
        <v>0</v>
      </c>
      <c r="M48" s="47">
        <v>0</v>
      </c>
      <c r="N48" s="47">
        <v>0</v>
      </c>
      <c r="O48" s="47">
        <v>91232.16</v>
      </c>
      <c r="P48" s="47">
        <v>121369.01999999999</v>
      </c>
      <c r="Q48" s="47">
        <v>114344.97</v>
      </c>
      <c r="R48" s="47">
        <v>114863.08</v>
      </c>
      <c r="S48" s="47">
        <v>119430.53</v>
      </c>
    </row>
    <row r="49" spans="1:19" ht="39.950000000000003" customHeight="1">
      <c r="A49" s="95" t="s">
        <v>101</v>
      </c>
      <c r="B49" s="94" t="s">
        <v>197</v>
      </c>
      <c r="C49" s="47">
        <v>0</v>
      </c>
      <c r="D49" s="47">
        <v>0</v>
      </c>
      <c r="E49" s="47">
        <v>0</v>
      </c>
      <c r="F49" s="47">
        <v>0</v>
      </c>
      <c r="G49" s="47">
        <v>0</v>
      </c>
      <c r="H49" s="47">
        <v>0</v>
      </c>
      <c r="I49" s="47">
        <v>0</v>
      </c>
      <c r="J49" s="47">
        <v>0</v>
      </c>
      <c r="K49" s="47">
        <v>0</v>
      </c>
      <c r="L49" s="47">
        <v>0</v>
      </c>
      <c r="M49" s="47">
        <v>0</v>
      </c>
      <c r="N49" s="47">
        <v>5756.38</v>
      </c>
      <c r="O49" s="47">
        <v>187487.35</v>
      </c>
      <c r="P49" s="47">
        <v>222825.58</v>
      </c>
      <c r="Q49" s="47">
        <v>199353.56</v>
      </c>
      <c r="R49" s="47">
        <v>233477.86000000002</v>
      </c>
      <c r="S49" s="47">
        <v>206259.82</v>
      </c>
    </row>
    <row r="50" spans="1:19" ht="39.950000000000003" customHeight="1">
      <c r="A50" s="98" t="s">
        <v>97</v>
      </c>
      <c r="B50" s="97" t="s">
        <v>179</v>
      </c>
      <c r="C50" s="47">
        <v>0</v>
      </c>
      <c r="D50" s="47">
        <v>0</v>
      </c>
      <c r="E50" s="47">
        <v>0</v>
      </c>
      <c r="F50" s="47">
        <v>0</v>
      </c>
      <c r="G50" s="47">
        <v>0</v>
      </c>
      <c r="H50" s="47">
        <v>0</v>
      </c>
      <c r="I50" s="47">
        <v>438500.06</v>
      </c>
      <c r="J50" s="47">
        <v>838712.98</v>
      </c>
      <c r="K50" s="47">
        <v>472788.12</v>
      </c>
      <c r="L50" s="47">
        <v>605204.92000000004</v>
      </c>
      <c r="M50" s="47">
        <v>1339774.83</v>
      </c>
      <c r="N50" s="47">
        <v>1656784.12</v>
      </c>
      <c r="O50" s="47">
        <v>1318811.07</v>
      </c>
      <c r="P50" s="47">
        <v>1172548.78</v>
      </c>
      <c r="Q50" s="47">
        <v>1140301.33</v>
      </c>
      <c r="R50" s="47">
        <v>1565020.0799999998</v>
      </c>
      <c r="S50" s="47">
        <v>1491231.98</v>
      </c>
    </row>
    <row r="51" spans="1:19" ht="39.950000000000003" customHeight="1">
      <c r="A51" s="98" t="s">
        <v>98</v>
      </c>
      <c r="B51" s="97" t="s">
        <v>178</v>
      </c>
      <c r="C51" s="47">
        <v>0</v>
      </c>
      <c r="D51" s="47">
        <v>0</v>
      </c>
      <c r="E51" s="47">
        <v>0</v>
      </c>
      <c r="F51" s="47">
        <v>0</v>
      </c>
      <c r="G51" s="47">
        <v>0</v>
      </c>
      <c r="H51" s="47">
        <v>0</v>
      </c>
      <c r="I51" s="47">
        <v>455399.76</v>
      </c>
      <c r="J51" s="47">
        <v>789835.8</v>
      </c>
      <c r="K51" s="47">
        <v>733720.72</v>
      </c>
      <c r="L51" s="47">
        <v>796478.52</v>
      </c>
      <c r="M51" s="47">
        <v>1373680.68</v>
      </c>
      <c r="N51" s="47">
        <v>1596351.87</v>
      </c>
      <c r="O51" s="47">
        <v>1092700.3799999999</v>
      </c>
      <c r="P51" s="47">
        <v>1403834.27</v>
      </c>
      <c r="Q51" s="47">
        <v>1384689.38</v>
      </c>
      <c r="R51" s="47">
        <v>1457943.66</v>
      </c>
      <c r="S51" s="47">
        <v>1564479.59</v>
      </c>
    </row>
    <row r="52" spans="1:19" ht="39.950000000000003" customHeight="1">
      <c r="A52" s="98" t="s">
        <v>147</v>
      </c>
      <c r="B52" s="97" t="s">
        <v>216</v>
      </c>
      <c r="C52" s="47">
        <v>0</v>
      </c>
      <c r="D52" s="47">
        <v>0</v>
      </c>
      <c r="E52" s="47">
        <v>0</v>
      </c>
      <c r="F52" s="47">
        <v>0</v>
      </c>
      <c r="G52" s="47">
        <v>0</v>
      </c>
      <c r="H52" s="47">
        <v>0</v>
      </c>
      <c r="I52" s="47">
        <v>0</v>
      </c>
      <c r="J52" s="47">
        <v>0</v>
      </c>
      <c r="K52" s="47">
        <v>0</v>
      </c>
      <c r="L52" s="47">
        <v>0</v>
      </c>
      <c r="M52" s="47">
        <v>0</v>
      </c>
      <c r="N52" s="47">
        <v>0</v>
      </c>
      <c r="O52" s="47">
        <v>0</v>
      </c>
      <c r="P52" s="47">
        <v>0</v>
      </c>
      <c r="Q52" s="47">
        <v>0</v>
      </c>
      <c r="R52" s="47">
        <v>0</v>
      </c>
      <c r="S52" s="47">
        <v>0</v>
      </c>
    </row>
    <row r="53" spans="1:19" ht="39.950000000000003" customHeight="1">
      <c r="A53" s="98" t="s">
        <v>148</v>
      </c>
      <c r="B53" s="97" t="s">
        <v>190</v>
      </c>
      <c r="C53" s="47">
        <v>0</v>
      </c>
      <c r="D53" s="47">
        <v>0</v>
      </c>
      <c r="E53" s="47">
        <v>0</v>
      </c>
      <c r="F53" s="47">
        <v>0</v>
      </c>
      <c r="G53" s="47">
        <v>0</v>
      </c>
      <c r="H53" s="47">
        <v>0</v>
      </c>
      <c r="I53" s="47">
        <v>4684.2</v>
      </c>
      <c r="J53" s="47">
        <v>5238.3599999999997</v>
      </c>
      <c r="K53" s="47">
        <v>25254.639999999999</v>
      </c>
      <c r="L53" s="47">
        <v>-1802.89</v>
      </c>
      <c r="M53" s="47">
        <v>30963.59</v>
      </c>
      <c r="N53" s="47">
        <v>35790.94</v>
      </c>
      <c r="O53" s="47">
        <v>183300.65</v>
      </c>
      <c r="P53" s="47">
        <v>155541.32</v>
      </c>
      <c r="Q53" s="47">
        <v>40045.39</v>
      </c>
      <c r="R53" s="47">
        <v>116145.15</v>
      </c>
      <c r="S53" s="47">
        <v>169721.26</v>
      </c>
    </row>
    <row r="54" spans="1:19" ht="39.950000000000003" customHeight="1">
      <c r="A54" s="96" t="s">
        <v>99</v>
      </c>
      <c r="B54" s="96" t="s">
        <v>191</v>
      </c>
      <c r="C54" s="47">
        <v>4026942.08</v>
      </c>
      <c r="D54" s="47">
        <v>0</v>
      </c>
      <c r="E54" s="47">
        <v>0</v>
      </c>
      <c r="F54" s="47">
        <v>0</v>
      </c>
      <c r="G54" s="47">
        <v>0</v>
      </c>
      <c r="H54" s="47">
        <v>0</v>
      </c>
      <c r="I54" s="47">
        <v>0</v>
      </c>
      <c r="J54" s="47">
        <v>0</v>
      </c>
      <c r="K54" s="47">
        <v>257005.19</v>
      </c>
      <c r="L54" s="47">
        <v>442528.72000000003</v>
      </c>
      <c r="M54" s="47">
        <v>436025.93000000005</v>
      </c>
      <c r="N54" s="47">
        <v>10111621.76</v>
      </c>
      <c r="O54" s="47">
        <v>9843554.9299999997</v>
      </c>
      <c r="P54" s="47">
        <v>15199296.110000001</v>
      </c>
      <c r="Q54" s="47">
        <v>16085942.620000001</v>
      </c>
      <c r="R54" s="47">
        <v>14590449.209999999</v>
      </c>
      <c r="S54" s="47">
        <v>6610742.5700000003</v>
      </c>
    </row>
    <row r="55" spans="1:19" ht="39.950000000000003" customHeight="1">
      <c r="A55" s="96" t="s">
        <v>103</v>
      </c>
      <c r="B55" s="96" t="s">
        <v>192</v>
      </c>
      <c r="C55" s="47">
        <v>4026942.08</v>
      </c>
      <c r="D55" s="47">
        <v>0</v>
      </c>
      <c r="E55" s="47">
        <v>0</v>
      </c>
      <c r="F55" s="47">
        <v>0</v>
      </c>
      <c r="G55" s="47">
        <v>0</v>
      </c>
      <c r="H55" s="47">
        <v>0</v>
      </c>
      <c r="I55" s="47">
        <v>0</v>
      </c>
      <c r="J55" s="47">
        <v>0</v>
      </c>
      <c r="K55" s="47">
        <v>0</v>
      </c>
      <c r="L55" s="47">
        <v>0</v>
      </c>
      <c r="M55" s="47">
        <v>1741.18</v>
      </c>
      <c r="N55" s="47">
        <v>9768700.3399999999</v>
      </c>
      <c r="O55" s="47">
        <v>9883517.3900000006</v>
      </c>
      <c r="P55" s="47">
        <v>14822113.85</v>
      </c>
      <c r="Q55" s="47">
        <v>16080621.73</v>
      </c>
      <c r="R55" s="47">
        <v>14721134.449999999</v>
      </c>
      <c r="S55" s="47">
        <v>6596371.8099999996</v>
      </c>
    </row>
    <row r="56" spans="1:19" ht="39.950000000000003" customHeight="1">
      <c r="A56" s="96" t="s">
        <v>145</v>
      </c>
      <c r="B56" s="96" t="s">
        <v>180</v>
      </c>
      <c r="C56" s="47">
        <v>1003038.31</v>
      </c>
      <c r="D56" s="47">
        <v>776320.44</v>
      </c>
      <c r="E56" s="47">
        <v>569095.82999999996</v>
      </c>
      <c r="F56" s="47">
        <v>667444.75</v>
      </c>
      <c r="G56" s="47">
        <v>440664.31</v>
      </c>
      <c r="H56" s="47">
        <v>10169.129999999999</v>
      </c>
      <c r="I56" s="47">
        <v>343887.85</v>
      </c>
      <c r="J56" s="47">
        <v>318907.74</v>
      </c>
      <c r="K56" s="47">
        <v>526397.67000000004</v>
      </c>
      <c r="L56" s="47">
        <v>645616.99</v>
      </c>
      <c r="M56" s="47">
        <v>1596973.94</v>
      </c>
      <c r="N56" s="47">
        <v>1799545.52</v>
      </c>
      <c r="O56" s="47">
        <v>958669.57</v>
      </c>
      <c r="P56" s="47">
        <v>1363632.3</v>
      </c>
      <c r="Q56" s="47">
        <v>874131.52</v>
      </c>
      <c r="R56" s="47">
        <v>942315.75</v>
      </c>
      <c r="S56" s="47">
        <v>1455707.66</v>
      </c>
    </row>
    <row r="57" spans="1:19" ht="39.950000000000003" customHeight="1">
      <c r="A57" s="96" t="s">
        <v>146</v>
      </c>
      <c r="B57" s="96" t="s">
        <v>181</v>
      </c>
      <c r="C57" s="47">
        <v>957435.23</v>
      </c>
      <c r="D57" s="47">
        <v>817739.12</v>
      </c>
      <c r="E57" s="47">
        <v>52722.95</v>
      </c>
      <c r="F57" s="47">
        <v>442491.4</v>
      </c>
      <c r="G57" s="47">
        <v>602980.68000000005</v>
      </c>
      <c r="H57" s="47">
        <v>126226.89</v>
      </c>
      <c r="I57" s="47">
        <v>260057.26</v>
      </c>
      <c r="J57" s="47">
        <v>527596.82999999996</v>
      </c>
      <c r="K57" s="47">
        <v>1058495.5</v>
      </c>
      <c r="L57" s="47">
        <v>1263559.9300000002</v>
      </c>
      <c r="M57" s="47">
        <v>1567817.9200000002</v>
      </c>
      <c r="N57" s="47">
        <v>2126297.1599999997</v>
      </c>
      <c r="O57" s="47">
        <v>1258261.71</v>
      </c>
      <c r="P57" s="47">
        <v>1125111.72</v>
      </c>
      <c r="Q57" s="47">
        <v>810033.65</v>
      </c>
      <c r="R57" s="47">
        <v>1003178.19</v>
      </c>
      <c r="S57" s="47">
        <v>1444700.37</v>
      </c>
    </row>
    <row r="58" spans="1:19" ht="39.950000000000003" customHeight="1">
      <c r="A58" s="99" t="s">
        <v>149</v>
      </c>
      <c r="B58" s="100" t="s">
        <v>193</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row>
    <row r="59" spans="1:19" ht="39.950000000000003" customHeight="1">
      <c r="A59" s="99" t="s">
        <v>150</v>
      </c>
      <c r="B59" s="100" t="s">
        <v>194</v>
      </c>
      <c r="C59" s="47">
        <v>0</v>
      </c>
      <c r="D59" s="47">
        <v>0</v>
      </c>
      <c r="E59" s="47">
        <v>0</v>
      </c>
      <c r="F59" s="47">
        <v>0</v>
      </c>
      <c r="G59" s="47">
        <v>0</v>
      </c>
      <c r="H59" s="47">
        <v>0</v>
      </c>
      <c r="I59" s="47">
        <v>0</v>
      </c>
      <c r="J59" s="47">
        <v>0</v>
      </c>
      <c r="K59" s="47">
        <v>0</v>
      </c>
      <c r="L59" s="47">
        <v>0</v>
      </c>
      <c r="M59" s="47">
        <v>0</v>
      </c>
      <c r="N59" s="47">
        <v>0</v>
      </c>
      <c r="O59" s="47">
        <v>0</v>
      </c>
      <c r="P59" s="47">
        <v>0</v>
      </c>
      <c r="Q59" s="47">
        <v>0</v>
      </c>
      <c r="R59" s="47">
        <v>0</v>
      </c>
      <c r="S59" s="47">
        <v>0</v>
      </c>
    </row>
    <row r="60" spans="1:19" ht="39.950000000000003" customHeight="1">
      <c r="A60" s="99" t="s">
        <v>151</v>
      </c>
      <c r="B60" s="100" t="s">
        <v>182</v>
      </c>
      <c r="C60" s="47">
        <v>0</v>
      </c>
      <c r="D60" s="47">
        <v>0</v>
      </c>
      <c r="E60" s="47">
        <v>0</v>
      </c>
      <c r="F60" s="47">
        <v>0</v>
      </c>
      <c r="G60" s="47">
        <v>0</v>
      </c>
      <c r="H60" s="47">
        <v>0</v>
      </c>
      <c r="I60" s="47">
        <v>0</v>
      </c>
      <c r="J60" s="47">
        <v>841011.33</v>
      </c>
      <c r="K60" s="47">
        <v>892057.02</v>
      </c>
      <c r="L60" s="47">
        <v>-143355.93</v>
      </c>
      <c r="M60" s="47">
        <v>157735.22</v>
      </c>
      <c r="N60" s="47">
        <v>-121411.11</v>
      </c>
      <c r="O60" s="47">
        <v>239085.43</v>
      </c>
      <c r="P60" s="47">
        <v>1642518.2</v>
      </c>
      <c r="Q60" s="47">
        <v>1609017.3</v>
      </c>
      <c r="R60" s="47">
        <v>1532292.93</v>
      </c>
      <c r="S60" s="47">
        <v>1615546.02</v>
      </c>
    </row>
    <row r="61" spans="1:19" ht="39.950000000000003" customHeight="1">
      <c r="A61" s="99" t="s">
        <v>152</v>
      </c>
      <c r="B61" s="100" t="s">
        <v>185</v>
      </c>
      <c r="C61" s="47">
        <v>0</v>
      </c>
      <c r="D61" s="47">
        <v>0</v>
      </c>
      <c r="E61" s="47">
        <v>0</v>
      </c>
      <c r="F61" s="47">
        <v>0</v>
      </c>
      <c r="G61" s="47">
        <v>0</v>
      </c>
      <c r="H61" s="47">
        <v>0</v>
      </c>
      <c r="I61" s="47">
        <v>0</v>
      </c>
      <c r="J61" s="47">
        <v>844780.88</v>
      </c>
      <c r="K61" s="47">
        <v>912763.85</v>
      </c>
      <c r="L61" s="47">
        <v>-145607.29</v>
      </c>
      <c r="M61" s="47">
        <v>164278.74</v>
      </c>
      <c r="N61" s="47">
        <v>-117201.83</v>
      </c>
      <c r="O61" s="47">
        <v>197217.45</v>
      </c>
      <c r="P61" s="47">
        <v>1684568.91</v>
      </c>
      <c r="Q61" s="47">
        <v>1614507.42</v>
      </c>
      <c r="R61" s="47">
        <v>1548452.52</v>
      </c>
      <c r="S61" s="47">
        <v>1596870.19</v>
      </c>
    </row>
    <row r="62" spans="1:19" ht="39.950000000000003" customHeight="1">
      <c r="A62" s="101" t="s">
        <v>153</v>
      </c>
      <c r="B62" s="102" t="s">
        <v>195</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row>
    <row r="63" spans="1:19" ht="39.950000000000003" customHeight="1">
      <c r="A63" s="101" t="s">
        <v>154</v>
      </c>
      <c r="B63" s="102" t="s">
        <v>196</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row>
    <row r="64" spans="1:19" ht="39.950000000000003" customHeight="1">
      <c r="A64" s="101" t="s">
        <v>155</v>
      </c>
      <c r="B64" s="102" t="s">
        <v>183</v>
      </c>
      <c r="C64" s="47">
        <v>0</v>
      </c>
      <c r="D64" s="47">
        <v>0</v>
      </c>
      <c r="E64" s="47">
        <v>0</v>
      </c>
      <c r="F64" s="47">
        <v>0</v>
      </c>
      <c r="G64" s="47">
        <v>0</v>
      </c>
      <c r="H64" s="47">
        <v>0</v>
      </c>
      <c r="I64" s="47">
        <v>0</v>
      </c>
      <c r="J64" s="47">
        <v>0</v>
      </c>
      <c r="K64" s="47">
        <v>35832.6</v>
      </c>
      <c r="L64" s="47">
        <v>24298.3</v>
      </c>
      <c r="M64" s="47">
        <v>0</v>
      </c>
      <c r="N64" s="47">
        <v>25274.98</v>
      </c>
      <c r="O64" s="47">
        <v>45262.7</v>
      </c>
      <c r="P64" s="47">
        <v>20941.91</v>
      </c>
      <c r="Q64" s="47">
        <v>27061.31</v>
      </c>
      <c r="R64" s="47">
        <v>34928.44</v>
      </c>
      <c r="S64" s="47">
        <v>11793.16</v>
      </c>
    </row>
    <row r="65" spans="1:19" ht="39.950000000000003" customHeight="1">
      <c r="A65" s="101" t="s">
        <v>156</v>
      </c>
      <c r="B65" s="102" t="s">
        <v>184</v>
      </c>
      <c r="C65" s="47">
        <v>0</v>
      </c>
      <c r="D65" s="47">
        <v>0</v>
      </c>
      <c r="E65" s="47">
        <v>0</v>
      </c>
      <c r="F65" s="47">
        <v>0</v>
      </c>
      <c r="G65" s="47">
        <v>0</v>
      </c>
      <c r="H65" s="47">
        <v>0</v>
      </c>
      <c r="I65" s="47">
        <v>0</v>
      </c>
      <c r="J65" s="47">
        <v>0</v>
      </c>
      <c r="K65" s="47">
        <v>38105.160000000003</v>
      </c>
      <c r="L65" s="47">
        <v>24999.09</v>
      </c>
      <c r="M65" s="47">
        <v>31.579999999999927</v>
      </c>
      <c r="N65" s="47">
        <v>25474.01</v>
      </c>
      <c r="O65" s="47">
        <v>45644.22</v>
      </c>
      <c r="P65" s="47">
        <v>20490.29</v>
      </c>
      <c r="Q65" s="47">
        <v>27115.46</v>
      </c>
      <c r="R65" s="47">
        <v>35230.339999999997</v>
      </c>
      <c r="S65" s="47">
        <v>11386.91</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W3706"/>
  <sheetViews>
    <sheetView zoomScale="70" zoomScaleNormal="70" workbookViewId="0">
      <pane xSplit="1" ySplit="2" topLeftCell="B3" activePane="bottomRight" state="frozen"/>
      <selection pane="topRight" activeCell="B1" sqref="B1"/>
      <selection pane="bottomLeft" activeCell="A3" sqref="A3"/>
      <selection pane="bottomRight" activeCell="N112" sqref="N112"/>
    </sheetView>
  </sheetViews>
  <sheetFormatPr baseColWidth="10" defaultRowHeight="12.75"/>
  <cols>
    <col min="1" max="1" width="37.7109375" style="32" customWidth="1"/>
    <col min="2" max="2" width="16.7109375" style="32" bestFit="1" customWidth="1"/>
    <col min="3" max="19" width="18.28515625" style="32" customWidth="1"/>
    <col min="20" max="20" width="11.42578125" style="32"/>
    <col min="21" max="23" width="11.85546875" style="32" bestFit="1" customWidth="1"/>
    <col min="24"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104">
        <v>0</v>
      </c>
    </row>
    <row r="4" spans="1:19">
      <c r="A4" s="35"/>
      <c r="B4" s="5">
        <v>2021</v>
      </c>
      <c r="C4" s="33"/>
      <c r="D4" s="33"/>
      <c r="E4" s="33"/>
      <c r="F4" s="33"/>
      <c r="G4" s="33"/>
      <c r="H4" s="33"/>
      <c r="I4" s="33"/>
      <c r="J4" s="33"/>
      <c r="K4" s="33"/>
      <c r="L4" s="33"/>
      <c r="M4" s="33"/>
      <c r="N4" s="33"/>
      <c r="O4" s="33"/>
      <c r="P4" s="33"/>
      <c r="Q4" s="33"/>
      <c r="R4" s="104">
        <v>0</v>
      </c>
      <c r="S4" s="104">
        <v>0</v>
      </c>
    </row>
    <row r="5" spans="1:19">
      <c r="B5" s="5">
        <v>2020</v>
      </c>
      <c r="C5" s="33"/>
      <c r="D5" s="33"/>
      <c r="E5" s="33"/>
      <c r="F5" s="33"/>
      <c r="G5" s="33"/>
      <c r="H5" s="33"/>
      <c r="I5" s="33"/>
      <c r="J5" s="33"/>
      <c r="K5" s="33"/>
      <c r="L5" s="33"/>
      <c r="M5" s="33"/>
      <c r="N5" s="33"/>
      <c r="O5" s="33"/>
      <c r="P5" s="33"/>
      <c r="Q5" s="104">
        <v>62044.55</v>
      </c>
      <c r="R5" s="104">
        <v>62044.55</v>
      </c>
      <c r="S5" s="104">
        <v>62044.55</v>
      </c>
    </row>
    <row r="6" spans="1:19">
      <c r="B6" s="5">
        <v>2019</v>
      </c>
      <c r="C6" s="33"/>
      <c r="D6" s="33"/>
      <c r="E6" s="33"/>
      <c r="F6" s="33"/>
      <c r="G6" s="33"/>
      <c r="H6" s="33"/>
      <c r="I6" s="33"/>
      <c r="J6" s="33"/>
      <c r="K6" s="33"/>
      <c r="L6" s="33"/>
      <c r="M6" s="33"/>
      <c r="N6" s="33"/>
      <c r="O6" s="33"/>
      <c r="P6" s="104">
        <v>0</v>
      </c>
      <c r="Q6" s="104">
        <v>0</v>
      </c>
      <c r="R6" s="104">
        <v>0</v>
      </c>
      <c r="S6" s="104">
        <v>0</v>
      </c>
    </row>
    <row r="7" spans="1:19">
      <c r="B7" s="5">
        <v>2018</v>
      </c>
      <c r="C7" s="33"/>
      <c r="D7" s="33"/>
      <c r="E7" s="33"/>
      <c r="F7" s="33"/>
      <c r="G7" s="33"/>
      <c r="H7" s="33"/>
      <c r="I7" s="33"/>
      <c r="J7" s="33"/>
      <c r="K7" s="33"/>
      <c r="L7" s="33"/>
      <c r="M7" s="33"/>
      <c r="N7" s="33"/>
      <c r="O7" s="104">
        <v>0</v>
      </c>
      <c r="P7" s="104">
        <v>0</v>
      </c>
      <c r="Q7" s="104">
        <v>0</v>
      </c>
      <c r="R7" s="104">
        <v>0</v>
      </c>
      <c r="S7" s="104">
        <v>0</v>
      </c>
    </row>
    <row r="8" spans="1:19">
      <c r="B8" s="5">
        <v>2017</v>
      </c>
      <c r="C8" s="33"/>
      <c r="D8" s="33"/>
      <c r="E8" s="33"/>
      <c r="F8" s="33"/>
      <c r="G8" s="33"/>
      <c r="H8" s="33"/>
      <c r="I8" s="33"/>
      <c r="J8" s="33"/>
      <c r="K8" s="33"/>
      <c r="L8" s="33"/>
      <c r="M8" s="33"/>
      <c r="N8" s="104">
        <v>15193.66</v>
      </c>
      <c r="O8" s="104">
        <v>15193.66</v>
      </c>
      <c r="P8" s="104">
        <v>15193.66</v>
      </c>
      <c r="Q8" s="104">
        <v>15193.66</v>
      </c>
      <c r="R8" s="104">
        <v>15193.66</v>
      </c>
      <c r="S8" s="104">
        <v>15193.66</v>
      </c>
    </row>
    <row r="9" spans="1:19">
      <c r="B9" s="5">
        <v>2016</v>
      </c>
      <c r="C9" s="33"/>
      <c r="D9" s="33"/>
      <c r="E9" s="33"/>
      <c r="F9" s="33"/>
      <c r="G9" s="33"/>
      <c r="H9" s="33"/>
      <c r="I9" s="33"/>
      <c r="J9" s="33"/>
      <c r="K9" s="33"/>
      <c r="L9" s="33"/>
      <c r="M9" s="104">
        <v>0</v>
      </c>
      <c r="N9" s="104">
        <v>0</v>
      </c>
      <c r="O9" s="104">
        <v>0</v>
      </c>
      <c r="P9" s="104">
        <v>0</v>
      </c>
      <c r="Q9" s="104">
        <v>0</v>
      </c>
      <c r="R9" s="104">
        <v>0</v>
      </c>
      <c r="S9" s="104">
        <v>0</v>
      </c>
    </row>
    <row r="10" spans="1:19">
      <c r="B10" s="5">
        <v>2015</v>
      </c>
      <c r="C10" s="33"/>
      <c r="D10" s="33"/>
      <c r="E10" s="33"/>
      <c r="F10" s="33"/>
      <c r="G10" s="33"/>
      <c r="H10" s="33"/>
      <c r="I10" s="33"/>
      <c r="J10" s="33"/>
      <c r="K10" s="33"/>
      <c r="L10" s="104">
        <v>5511.34</v>
      </c>
      <c r="M10" s="104">
        <v>5511.34</v>
      </c>
      <c r="N10" s="104">
        <v>5511.34</v>
      </c>
      <c r="O10" s="104">
        <v>5511.34</v>
      </c>
      <c r="P10" s="104">
        <v>5511.34</v>
      </c>
      <c r="Q10" s="104">
        <v>5511.34</v>
      </c>
      <c r="R10" s="104">
        <v>5511.34</v>
      </c>
      <c r="S10" s="104">
        <v>5511.34</v>
      </c>
    </row>
    <row r="11" spans="1:19">
      <c r="B11" s="5">
        <v>2014</v>
      </c>
      <c r="C11" s="33"/>
      <c r="D11" s="33"/>
      <c r="E11" s="33"/>
      <c r="F11" s="33"/>
      <c r="G11" s="33"/>
      <c r="H11" s="33"/>
      <c r="I11" s="33"/>
      <c r="J11" s="33"/>
      <c r="K11" s="104">
        <v>56366.71</v>
      </c>
      <c r="L11" s="104">
        <v>56366.71</v>
      </c>
      <c r="M11" s="104">
        <v>56366.71</v>
      </c>
      <c r="N11" s="104">
        <v>56366.71</v>
      </c>
      <c r="O11" s="104">
        <v>56366.71</v>
      </c>
      <c r="P11" s="104">
        <v>56366.71</v>
      </c>
      <c r="Q11" s="104">
        <v>56366.71</v>
      </c>
      <c r="R11" s="104">
        <v>56366.71</v>
      </c>
      <c r="S11" s="104">
        <v>56366.71</v>
      </c>
    </row>
    <row r="12" spans="1:19">
      <c r="B12" s="5">
        <v>2013</v>
      </c>
      <c r="C12" s="33"/>
      <c r="D12" s="33"/>
      <c r="E12" s="33"/>
      <c r="F12" s="33"/>
      <c r="G12" s="33"/>
      <c r="H12" s="33"/>
      <c r="I12" s="33"/>
      <c r="J12" s="104">
        <v>0</v>
      </c>
      <c r="K12" s="104">
        <v>0</v>
      </c>
      <c r="L12" s="104">
        <v>0</v>
      </c>
      <c r="M12" s="104">
        <v>0</v>
      </c>
      <c r="N12" s="104">
        <v>0</v>
      </c>
      <c r="O12" s="104">
        <v>0</v>
      </c>
      <c r="P12" s="104">
        <v>0</v>
      </c>
      <c r="Q12" s="104">
        <v>0</v>
      </c>
      <c r="R12" s="104">
        <v>0</v>
      </c>
      <c r="S12" s="104">
        <v>0</v>
      </c>
    </row>
    <row r="13" spans="1:19">
      <c r="B13" s="5">
        <v>2012</v>
      </c>
      <c r="C13" s="33"/>
      <c r="D13" s="33"/>
      <c r="E13" s="33"/>
      <c r="F13" s="33"/>
      <c r="G13" s="33"/>
      <c r="H13" s="33"/>
      <c r="I13" s="104">
        <v>23703.239999999998</v>
      </c>
      <c r="J13" s="104">
        <v>23703.239999999998</v>
      </c>
      <c r="K13" s="104">
        <v>23703.239999999998</v>
      </c>
      <c r="L13" s="104">
        <v>23703.239999999998</v>
      </c>
      <c r="M13" s="104">
        <v>23703.239999999998</v>
      </c>
      <c r="N13" s="104">
        <v>23703.239999999998</v>
      </c>
      <c r="O13" s="104">
        <v>23703.239999999998</v>
      </c>
      <c r="P13" s="104">
        <v>23703.239999999998</v>
      </c>
      <c r="Q13" s="104">
        <v>23703.239999999998</v>
      </c>
      <c r="R13" s="104">
        <v>23703.239999999998</v>
      </c>
      <c r="S13" s="104">
        <v>23703.239999999998</v>
      </c>
    </row>
    <row r="14" spans="1:19">
      <c r="B14" s="5">
        <v>2011</v>
      </c>
      <c r="C14" s="33"/>
      <c r="D14" s="33"/>
      <c r="E14" s="33"/>
      <c r="F14" s="33"/>
      <c r="G14" s="33"/>
      <c r="H14" s="104">
        <v>0</v>
      </c>
      <c r="I14" s="104">
        <v>0</v>
      </c>
      <c r="J14" s="104">
        <v>0</v>
      </c>
      <c r="K14" s="104">
        <v>0</v>
      </c>
      <c r="L14" s="104">
        <v>0</v>
      </c>
      <c r="M14" s="104">
        <v>0</v>
      </c>
      <c r="N14" s="104">
        <v>0</v>
      </c>
      <c r="O14" s="104">
        <v>0</v>
      </c>
      <c r="P14" s="104">
        <v>0</v>
      </c>
      <c r="Q14" s="104">
        <v>0</v>
      </c>
      <c r="R14" s="104">
        <v>0</v>
      </c>
      <c r="S14" s="104">
        <v>0</v>
      </c>
    </row>
    <row r="15" spans="1:19">
      <c r="B15" s="5">
        <v>2010</v>
      </c>
      <c r="C15" s="33"/>
      <c r="D15" s="33"/>
      <c r="E15" s="33"/>
      <c r="F15" s="33"/>
      <c r="G15" s="104">
        <v>4008.49</v>
      </c>
      <c r="H15" s="104">
        <v>4008.49</v>
      </c>
      <c r="I15" s="104">
        <v>4008.49</v>
      </c>
      <c r="J15" s="104">
        <v>4008.49</v>
      </c>
      <c r="K15" s="104">
        <v>4008.49</v>
      </c>
      <c r="L15" s="104">
        <v>4008.49</v>
      </c>
      <c r="M15" s="104">
        <v>4008.49</v>
      </c>
      <c r="N15" s="104">
        <v>4008.49</v>
      </c>
      <c r="O15" s="104">
        <v>4008.49</v>
      </c>
      <c r="P15" s="104">
        <v>4008.49</v>
      </c>
      <c r="Q15" s="104">
        <v>4008.49</v>
      </c>
      <c r="R15" s="104">
        <v>4008.49</v>
      </c>
      <c r="S15" s="104">
        <v>4008.49</v>
      </c>
    </row>
    <row r="16" spans="1:19">
      <c r="B16" s="5">
        <v>2009</v>
      </c>
      <c r="C16" s="33"/>
      <c r="D16" s="33"/>
      <c r="E16" s="33"/>
      <c r="F16" s="104">
        <v>14545.87</v>
      </c>
      <c r="G16" s="104">
        <v>14545.87</v>
      </c>
      <c r="H16" s="104">
        <v>14545.87</v>
      </c>
      <c r="I16" s="104">
        <v>14545.87</v>
      </c>
      <c r="J16" s="104">
        <v>14545.87</v>
      </c>
      <c r="K16" s="104">
        <v>14545.87</v>
      </c>
      <c r="L16" s="104">
        <v>14545.87</v>
      </c>
      <c r="M16" s="104">
        <v>14545.87</v>
      </c>
      <c r="N16" s="104">
        <v>14545.87</v>
      </c>
      <c r="O16" s="104">
        <v>14545.87</v>
      </c>
      <c r="P16" s="104">
        <v>14545.87</v>
      </c>
      <c r="Q16" s="104">
        <v>14545.869999999999</v>
      </c>
      <c r="R16" s="104">
        <v>14545.87</v>
      </c>
      <c r="S16" s="104">
        <v>14545.87</v>
      </c>
    </row>
    <row r="17" spans="2:19">
      <c r="B17" s="5">
        <v>2008</v>
      </c>
      <c r="C17" s="33"/>
      <c r="D17" s="33"/>
      <c r="E17" s="104">
        <v>0</v>
      </c>
      <c r="F17" s="104">
        <v>0</v>
      </c>
      <c r="G17" s="104">
        <v>0</v>
      </c>
      <c r="H17" s="104">
        <v>0</v>
      </c>
      <c r="I17" s="104">
        <v>0</v>
      </c>
      <c r="J17" s="104">
        <v>0</v>
      </c>
      <c r="K17" s="104">
        <v>0</v>
      </c>
      <c r="L17" s="104">
        <v>0</v>
      </c>
      <c r="M17" s="104">
        <v>0</v>
      </c>
      <c r="N17" s="104">
        <v>0</v>
      </c>
      <c r="O17" s="104">
        <v>0</v>
      </c>
      <c r="P17" s="104">
        <v>0</v>
      </c>
      <c r="Q17" s="104">
        <v>0</v>
      </c>
      <c r="R17" s="104">
        <v>0</v>
      </c>
      <c r="S17" s="104">
        <v>0</v>
      </c>
    </row>
    <row r="18" spans="2:19">
      <c r="B18" s="5">
        <v>2007</v>
      </c>
      <c r="C18" s="33"/>
      <c r="D18" s="104">
        <v>34236.61</v>
      </c>
      <c r="E18" s="104">
        <v>34236.61</v>
      </c>
      <c r="F18" s="104">
        <v>34236.61</v>
      </c>
      <c r="G18" s="104">
        <v>34236.61</v>
      </c>
      <c r="H18" s="104">
        <v>34236.61</v>
      </c>
      <c r="I18" s="104">
        <v>34236.61</v>
      </c>
      <c r="J18" s="104">
        <v>34236.61</v>
      </c>
      <c r="K18" s="104">
        <v>34236.61</v>
      </c>
      <c r="L18" s="104">
        <v>34236.61</v>
      </c>
      <c r="M18" s="104">
        <v>34236.61</v>
      </c>
      <c r="N18" s="104">
        <v>34236.61</v>
      </c>
      <c r="O18" s="104">
        <v>34236.61</v>
      </c>
      <c r="P18" s="104">
        <v>34236.61</v>
      </c>
      <c r="Q18" s="104">
        <v>34236.61</v>
      </c>
      <c r="R18" s="104">
        <v>34236.61</v>
      </c>
      <c r="S18" s="104">
        <v>34236.61</v>
      </c>
    </row>
    <row r="19" spans="2:19">
      <c r="B19" s="5">
        <v>2006</v>
      </c>
      <c r="C19" s="104">
        <v>83.93</v>
      </c>
      <c r="D19" s="104">
        <v>83.93</v>
      </c>
      <c r="E19" s="104">
        <v>83.93</v>
      </c>
      <c r="F19" s="104">
        <v>83.93</v>
      </c>
      <c r="G19" s="104">
        <v>83.93</v>
      </c>
      <c r="H19" s="104">
        <v>83.93</v>
      </c>
      <c r="I19" s="104">
        <v>83.93</v>
      </c>
      <c r="J19" s="104">
        <v>83.93</v>
      </c>
      <c r="K19" s="104">
        <v>83.93</v>
      </c>
      <c r="L19" s="104">
        <v>83.93</v>
      </c>
      <c r="M19" s="104">
        <v>83.93</v>
      </c>
      <c r="N19" s="104">
        <v>83.93</v>
      </c>
      <c r="O19" s="104">
        <v>83.93</v>
      </c>
      <c r="P19" s="104">
        <v>83.93</v>
      </c>
      <c r="Q19" s="104">
        <v>83.93</v>
      </c>
      <c r="R19" s="104">
        <v>83.93</v>
      </c>
      <c r="S19" s="104">
        <v>83.93</v>
      </c>
    </row>
    <row r="20" spans="2:19">
      <c r="B20" s="5">
        <v>2005</v>
      </c>
      <c r="C20" s="104">
        <v>176.23</v>
      </c>
      <c r="D20" s="104">
        <v>176.23</v>
      </c>
      <c r="E20" s="104">
        <v>176.23</v>
      </c>
      <c r="F20" s="104">
        <v>176.23</v>
      </c>
      <c r="G20" s="104">
        <v>176.23</v>
      </c>
      <c r="H20" s="104">
        <v>176.23</v>
      </c>
      <c r="I20" s="104">
        <v>176.23</v>
      </c>
      <c r="J20" s="104">
        <v>176.23</v>
      </c>
      <c r="K20" s="104">
        <v>176.23</v>
      </c>
      <c r="L20" s="104">
        <v>176.23</v>
      </c>
      <c r="M20" s="104">
        <v>176.23</v>
      </c>
      <c r="N20" s="104">
        <v>176.23</v>
      </c>
      <c r="O20" s="104">
        <v>176.23</v>
      </c>
      <c r="P20" s="104">
        <v>176.23</v>
      </c>
      <c r="Q20" s="104">
        <v>176.23</v>
      </c>
      <c r="R20" s="104">
        <v>176.23</v>
      </c>
      <c r="S20" s="104">
        <v>176.23</v>
      </c>
    </row>
    <row r="21" spans="2:19">
      <c r="B21" s="5">
        <v>2004</v>
      </c>
      <c r="C21" s="104">
        <v>2522.84</v>
      </c>
      <c r="D21" s="104">
        <v>2522.84</v>
      </c>
      <c r="E21" s="104">
        <v>2522.84</v>
      </c>
      <c r="F21" s="104">
        <v>2522.84</v>
      </c>
      <c r="G21" s="104">
        <v>2522.84</v>
      </c>
      <c r="H21" s="104">
        <v>2522.84</v>
      </c>
      <c r="I21" s="104">
        <v>2522.84</v>
      </c>
      <c r="J21" s="104">
        <v>2522.84</v>
      </c>
      <c r="K21" s="104">
        <v>2522.84</v>
      </c>
      <c r="L21" s="104">
        <v>2522.84</v>
      </c>
      <c r="M21" s="104">
        <v>2522.84</v>
      </c>
      <c r="N21" s="104">
        <v>2522.84</v>
      </c>
      <c r="O21" s="104">
        <v>2522.84</v>
      </c>
      <c r="P21" s="104">
        <v>2522.84</v>
      </c>
      <c r="Q21" s="104">
        <v>2522.84</v>
      </c>
      <c r="R21" s="104">
        <v>2522.84</v>
      </c>
      <c r="S21" s="104">
        <v>2522.84</v>
      </c>
    </row>
    <row r="22" spans="2:19">
      <c r="B22" s="5">
        <v>2003</v>
      </c>
      <c r="C22" s="104">
        <v>47418.490000000005</v>
      </c>
      <c r="D22" s="104">
        <v>47418.490000000005</v>
      </c>
      <c r="E22" s="104">
        <v>47418.490000000005</v>
      </c>
      <c r="F22" s="104">
        <v>47418.490000000005</v>
      </c>
      <c r="G22" s="104">
        <v>47418.490000000005</v>
      </c>
      <c r="H22" s="104">
        <v>47418.490000000005</v>
      </c>
      <c r="I22" s="104">
        <v>47418.490000000005</v>
      </c>
      <c r="J22" s="104">
        <v>47418.490000000005</v>
      </c>
      <c r="K22" s="104">
        <v>47418.490000000005</v>
      </c>
      <c r="L22" s="104">
        <v>47418.490000000005</v>
      </c>
      <c r="M22" s="104">
        <v>47418.490000000005</v>
      </c>
      <c r="N22" s="104">
        <v>47418.490000000005</v>
      </c>
      <c r="O22" s="104">
        <v>47418.490000000005</v>
      </c>
      <c r="P22" s="104">
        <v>47418.490000000005</v>
      </c>
      <c r="Q22" s="104">
        <v>47418.490000000005</v>
      </c>
      <c r="R22" s="104">
        <v>47418.490000000005</v>
      </c>
      <c r="S22" s="104">
        <v>47418.490000000005</v>
      </c>
    </row>
    <row r="23" spans="2:19">
      <c r="B23" s="5">
        <v>2002</v>
      </c>
      <c r="C23" s="104">
        <v>0</v>
      </c>
      <c r="D23" s="104">
        <v>0</v>
      </c>
      <c r="E23" s="104">
        <v>0</v>
      </c>
      <c r="F23" s="104">
        <v>0</v>
      </c>
      <c r="G23" s="104">
        <v>0</v>
      </c>
      <c r="H23" s="104">
        <v>0</v>
      </c>
      <c r="I23" s="104">
        <v>0</v>
      </c>
      <c r="J23" s="104">
        <v>0</v>
      </c>
      <c r="K23" s="104">
        <v>0</v>
      </c>
      <c r="L23" s="104">
        <v>0</v>
      </c>
      <c r="M23" s="104">
        <v>0</v>
      </c>
      <c r="N23" s="104">
        <v>0</v>
      </c>
      <c r="O23" s="104">
        <v>0</v>
      </c>
      <c r="P23" s="104">
        <v>0</v>
      </c>
      <c r="Q23" s="104">
        <v>0</v>
      </c>
      <c r="R23" s="104">
        <v>0</v>
      </c>
      <c r="S23" s="104">
        <v>0</v>
      </c>
    </row>
    <row r="24" spans="2:19">
      <c r="B24" s="5">
        <v>2001</v>
      </c>
      <c r="C24" s="104">
        <v>3853.4700000000003</v>
      </c>
      <c r="D24" s="104">
        <v>3853.4700000000003</v>
      </c>
      <c r="E24" s="104">
        <v>3853.4700000000003</v>
      </c>
      <c r="F24" s="104">
        <v>3853.4700000000003</v>
      </c>
      <c r="G24" s="104">
        <v>3853.4700000000003</v>
      </c>
      <c r="H24" s="104">
        <v>3853.4700000000003</v>
      </c>
      <c r="I24" s="104">
        <v>3853.4700000000003</v>
      </c>
      <c r="J24" s="104">
        <v>3853.4700000000003</v>
      </c>
      <c r="K24" s="104">
        <v>3853.4700000000003</v>
      </c>
      <c r="L24" s="104">
        <v>3853.4700000000003</v>
      </c>
      <c r="M24" s="104">
        <v>3853.4700000000003</v>
      </c>
      <c r="N24" s="104">
        <v>3853.4700000000003</v>
      </c>
      <c r="O24" s="104">
        <v>3853.4700000000003</v>
      </c>
      <c r="P24" s="104">
        <v>3853.4700000000003</v>
      </c>
      <c r="Q24" s="104">
        <v>3853.4700000000003</v>
      </c>
      <c r="R24" s="104">
        <v>3853.4700000000003</v>
      </c>
      <c r="S24" s="104">
        <v>3853.4700000000003</v>
      </c>
    </row>
    <row r="25" spans="2:19">
      <c r="B25" s="5">
        <v>2000</v>
      </c>
      <c r="C25" s="104">
        <v>0</v>
      </c>
      <c r="D25" s="104">
        <v>0</v>
      </c>
      <c r="E25" s="104">
        <v>0</v>
      </c>
      <c r="F25" s="104">
        <v>0</v>
      </c>
      <c r="G25" s="104">
        <v>0</v>
      </c>
      <c r="H25" s="104">
        <v>0</v>
      </c>
      <c r="I25" s="104">
        <v>0</v>
      </c>
      <c r="J25" s="104">
        <v>0</v>
      </c>
      <c r="K25" s="104">
        <v>0</v>
      </c>
      <c r="L25" s="104">
        <v>0</v>
      </c>
      <c r="M25" s="104">
        <v>0</v>
      </c>
      <c r="N25" s="104">
        <v>0</v>
      </c>
      <c r="O25" s="104">
        <v>0</v>
      </c>
      <c r="P25" s="104">
        <v>0</v>
      </c>
      <c r="Q25" s="104">
        <v>0</v>
      </c>
      <c r="R25" s="104">
        <v>0</v>
      </c>
      <c r="S25" s="104">
        <v>0</v>
      </c>
    </row>
    <row r="26" spans="2:19">
      <c r="B26" s="5">
        <v>1999</v>
      </c>
      <c r="C26" s="104">
        <v>8542.92</v>
      </c>
      <c r="D26" s="104">
        <v>8542.92</v>
      </c>
      <c r="E26" s="104">
        <v>8542.92</v>
      </c>
      <c r="F26" s="104">
        <v>8542.92</v>
      </c>
      <c r="G26" s="104">
        <v>8542.92</v>
      </c>
      <c r="H26" s="104">
        <v>8542.92</v>
      </c>
      <c r="I26" s="104">
        <v>8542.92</v>
      </c>
      <c r="J26" s="104">
        <v>8542.92</v>
      </c>
      <c r="K26" s="104">
        <v>8542.92</v>
      </c>
      <c r="L26" s="104">
        <v>8542.92</v>
      </c>
      <c r="M26" s="104">
        <v>8542.92</v>
      </c>
      <c r="N26" s="104">
        <v>8542.92</v>
      </c>
      <c r="O26" s="104">
        <v>8542.92</v>
      </c>
      <c r="P26" s="104">
        <v>8542.92</v>
      </c>
      <c r="Q26" s="104">
        <v>8542.92</v>
      </c>
      <c r="R26" s="104">
        <v>8542.92</v>
      </c>
      <c r="S26" s="104">
        <v>8542.92</v>
      </c>
    </row>
    <row r="27" spans="2:19">
      <c r="B27" s="5">
        <v>1998</v>
      </c>
      <c r="C27" s="104">
        <v>2666.08</v>
      </c>
      <c r="D27" s="104">
        <v>2666.08</v>
      </c>
      <c r="E27" s="104">
        <v>2666.08</v>
      </c>
      <c r="F27" s="104">
        <v>2666.08</v>
      </c>
      <c r="G27" s="104">
        <v>2666.08</v>
      </c>
      <c r="H27" s="104">
        <v>2666.08</v>
      </c>
      <c r="I27" s="104">
        <v>2666.08</v>
      </c>
      <c r="J27" s="104">
        <v>2666.08</v>
      </c>
      <c r="K27" s="104">
        <v>2666.08</v>
      </c>
      <c r="L27" s="104">
        <v>2666.08</v>
      </c>
      <c r="M27" s="104">
        <v>2666.08</v>
      </c>
      <c r="N27" s="104">
        <v>2666.08</v>
      </c>
      <c r="O27" s="104">
        <v>2666.08</v>
      </c>
      <c r="P27" s="104">
        <v>2666.08</v>
      </c>
      <c r="Q27" s="104">
        <v>2666.08</v>
      </c>
      <c r="R27" s="104">
        <v>2666.08</v>
      </c>
      <c r="S27" s="104">
        <v>2666.08</v>
      </c>
    </row>
    <row r="28" spans="2:19">
      <c r="B28" s="5">
        <v>1997</v>
      </c>
      <c r="C28" s="104">
        <v>1136.8599999999999</v>
      </c>
      <c r="D28" s="104">
        <v>1136.8599999999999</v>
      </c>
      <c r="E28" s="104">
        <v>1136.8599999999999</v>
      </c>
      <c r="F28" s="104">
        <v>1136.8599999999999</v>
      </c>
      <c r="G28" s="104">
        <v>1136.8599999999999</v>
      </c>
      <c r="H28" s="104">
        <v>1136.8599999999999</v>
      </c>
      <c r="I28" s="104">
        <v>1136.8599999999999</v>
      </c>
      <c r="J28" s="104">
        <v>1136.8599999999999</v>
      </c>
      <c r="K28" s="104">
        <v>1136.8599999999999</v>
      </c>
      <c r="L28" s="104">
        <v>1136.8599999999999</v>
      </c>
      <c r="M28" s="104">
        <v>1136.8599999999999</v>
      </c>
      <c r="N28" s="104">
        <v>1136.8599999999999</v>
      </c>
      <c r="O28" s="104">
        <v>1136.8599999999999</v>
      </c>
      <c r="P28" s="104">
        <v>1136.8599999999999</v>
      </c>
      <c r="Q28" s="104">
        <v>1437.96</v>
      </c>
      <c r="R28" s="104">
        <v>1437.96</v>
      </c>
      <c r="S28" s="104">
        <v>1437.96</v>
      </c>
    </row>
    <row r="29" spans="2:19">
      <c r="B29" s="5">
        <v>1996</v>
      </c>
      <c r="C29" s="104">
        <v>3195.62</v>
      </c>
      <c r="D29" s="104">
        <v>3195.62</v>
      </c>
      <c r="E29" s="104">
        <v>3195.62</v>
      </c>
      <c r="F29" s="104">
        <v>3195.62</v>
      </c>
      <c r="G29" s="104">
        <v>3195.62</v>
      </c>
      <c r="H29" s="104">
        <v>3195.62</v>
      </c>
      <c r="I29" s="104">
        <v>3195.62</v>
      </c>
      <c r="J29" s="104">
        <v>3195.62</v>
      </c>
      <c r="K29" s="104">
        <v>3195.62</v>
      </c>
      <c r="L29" s="104">
        <v>3195.62</v>
      </c>
      <c r="M29" s="104">
        <v>3195.62</v>
      </c>
      <c r="N29" s="104">
        <v>3195.62</v>
      </c>
      <c r="O29" s="104">
        <v>3195.62</v>
      </c>
      <c r="P29" s="104">
        <v>3195.62</v>
      </c>
      <c r="Q29" s="104">
        <v>3195.62</v>
      </c>
      <c r="R29" s="104">
        <v>3195.62</v>
      </c>
      <c r="S29" s="104">
        <v>3195.62</v>
      </c>
    </row>
    <row r="30" spans="2:19">
      <c r="B30" s="5">
        <v>1995</v>
      </c>
      <c r="C30" s="104">
        <v>19530.919999999998</v>
      </c>
      <c r="D30" s="104">
        <v>19530.919999999998</v>
      </c>
      <c r="E30" s="104">
        <v>19530.919999999998</v>
      </c>
      <c r="F30" s="104">
        <v>19530.919999999998</v>
      </c>
      <c r="G30" s="104">
        <v>19530.919999999998</v>
      </c>
      <c r="H30" s="104">
        <v>19530.919999999998</v>
      </c>
      <c r="I30" s="104">
        <v>19530.919999999998</v>
      </c>
      <c r="J30" s="104">
        <v>19530.919999999998</v>
      </c>
      <c r="K30" s="104">
        <v>19530.919999999998</v>
      </c>
      <c r="L30" s="104">
        <v>19530.919999999998</v>
      </c>
      <c r="M30" s="104">
        <v>19530.919999999998</v>
      </c>
      <c r="N30" s="104">
        <v>19530.919999999998</v>
      </c>
      <c r="O30" s="104">
        <v>19530.919999999998</v>
      </c>
      <c r="P30" s="104">
        <v>19530.919999999998</v>
      </c>
      <c r="Q30" s="104">
        <v>19530.920000000002</v>
      </c>
      <c r="R30" s="104">
        <v>19530.919999999998</v>
      </c>
      <c r="S30" s="104">
        <v>19530.919999999998</v>
      </c>
    </row>
    <row r="31" spans="2:19">
      <c r="B31" s="5">
        <v>1994</v>
      </c>
      <c r="C31" s="104">
        <v>76.59</v>
      </c>
      <c r="D31" s="104">
        <v>76.59</v>
      </c>
      <c r="E31" s="104">
        <v>76.59</v>
      </c>
      <c r="F31" s="104">
        <v>76.59</v>
      </c>
      <c r="G31" s="104">
        <v>76.59</v>
      </c>
      <c r="H31" s="104">
        <v>76.59</v>
      </c>
      <c r="I31" s="104">
        <v>76.59</v>
      </c>
      <c r="J31" s="104">
        <v>76.59</v>
      </c>
      <c r="K31" s="104">
        <v>76.59</v>
      </c>
      <c r="L31" s="104">
        <v>76.59</v>
      </c>
      <c r="M31" s="104">
        <v>76.59</v>
      </c>
      <c r="N31" s="104">
        <v>76.59</v>
      </c>
      <c r="O31" s="104">
        <v>76.59</v>
      </c>
      <c r="P31" s="104">
        <v>76.59</v>
      </c>
      <c r="Q31" s="104">
        <v>76.59</v>
      </c>
      <c r="R31" s="104">
        <v>76.59</v>
      </c>
      <c r="S31" s="104">
        <v>76.59</v>
      </c>
    </row>
    <row r="32" spans="2:19">
      <c r="B32" s="5">
        <v>1993</v>
      </c>
      <c r="C32" s="104">
        <v>23396.890000000003</v>
      </c>
      <c r="D32" s="104">
        <v>23396.890000000003</v>
      </c>
      <c r="E32" s="104">
        <v>23396.890000000003</v>
      </c>
      <c r="F32" s="104">
        <v>23396.890000000003</v>
      </c>
      <c r="G32" s="104">
        <v>23396.890000000003</v>
      </c>
      <c r="H32" s="104">
        <v>23396.890000000003</v>
      </c>
      <c r="I32" s="104">
        <v>23396.890000000003</v>
      </c>
      <c r="J32" s="104">
        <v>23396.890000000003</v>
      </c>
      <c r="K32" s="104">
        <v>23396.890000000003</v>
      </c>
      <c r="L32" s="104">
        <v>23396.890000000003</v>
      </c>
      <c r="M32" s="104">
        <v>23396.890000000003</v>
      </c>
      <c r="N32" s="104">
        <v>23396.890000000003</v>
      </c>
      <c r="O32" s="104">
        <v>23396.890000000003</v>
      </c>
      <c r="P32" s="104">
        <v>23396.890000000003</v>
      </c>
      <c r="Q32" s="104">
        <v>23396.89</v>
      </c>
      <c r="R32" s="104">
        <v>23396.890000000003</v>
      </c>
      <c r="S32" s="104">
        <v>23396.890000000003</v>
      </c>
    </row>
    <row r="33" spans="2:19">
      <c r="B33" s="5">
        <v>1992</v>
      </c>
      <c r="C33" s="104">
        <v>9890.86</v>
      </c>
      <c r="D33" s="104">
        <v>9890.86</v>
      </c>
      <c r="E33" s="104">
        <v>9890.86</v>
      </c>
      <c r="F33" s="104">
        <v>9890.86</v>
      </c>
      <c r="G33" s="104">
        <v>9890.86</v>
      </c>
      <c r="H33" s="104">
        <v>9890.86</v>
      </c>
      <c r="I33" s="104">
        <v>9890.86</v>
      </c>
      <c r="J33" s="104">
        <v>9890.86</v>
      </c>
      <c r="K33" s="104">
        <v>9890.86</v>
      </c>
      <c r="L33" s="104">
        <v>9890.86</v>
      </c>
      <c r="M33" s="104">
        <v>9890.86</v>
      </c>
      <c r="N33" s="104">
        <v>9890.86</v>
      </c>
      <c r="O33" s="104">
        <v>9890.86</v>
      </c>
      <c r="P33" s="104">
        <v>9890.86</v>
      </c>
      <c r="Q33" s="104">
        <v>9890.86</v>
      </c>
      <c r="R33" s="104">
        <v>9890.86</v>
      </c>
      <c r="S33" s="104">
        <v>9890.86</v>
      </c>
    </row>
    <row r="34" spans="2:19">
      <c r="B34" s="5">
        <v>1991</v>
      </c>
      <c r="C34" s="104">
        <v>686.06</v>
      </c>
      <c r="D34" s="104">
        <v>686.06</v>
      </c>
      <c r="E34" s="104">
        <v>686.06</v>
      </c>
      <c r="F34" s="104">
        <v>686.06</v>
      </c>
      <c r="G34" s="104">
        <v>686.06</v>
      </c>
      <c r="H34" s="104">
        <v>686.06</v>
      </c>
      <c r="I34" s="104">
        <v>686.06</v>
      </c>
      <c r="J34" s="104">
        <v>686.06</v>
      </c>
      <c r="K34" s="104">
        <v>686.06</v>
      </c>
      <c r="L34" s="104">
        <v>686.06</v>
      </c>
      <c r="M34" s="104">
        <v>686.06</v>
      </c>
      <c r="N34" s="104">
        <v>686.06</v>
      </c>
      <c r="O34" s="104">
        <v>686.06</v>
      </c>
      <c r="P34" s="104">
        <v>686.06</v>
      </c>
      <c r="Q34" s="104">
        <v>686.06</v>
      </c>
      <c r="R34" s="104">
        <v>686.06</v>
      </c>
      <c r="S34" s="104">
        <v>686.06</v>
      </c>
    </row>
    <row r="35" spans="2:19">
      <c r="B35" s="5">
        <v>1990</v>
      </c>
      <c r="C35" s="104">
        <v>0</v>
      </c>
      <c r="D35" s="104">
        <v>0</v>
      </c>
      <c r="E35" s="104">
        <v>0</v>
      </c>
      <c r="F35" s="104">
        <v>0</v>
      </c>
      <c r="G35" s="104">
        <v>0</v>
      </c>
      <c r="H35" s="104">
        <v>0</v>
      </c>
      <c r="I35" s="104">
        <v>0</v>
      </c>
      <c r="J35" s="104">
        <v>0</v>
      </c>
      <c r="K35" s="104">
        <v>0</v>
      </c>
      <c r="L35" s="104">
        <v>0</v>
      </c>
      <c r="M35" s="104">
        <v>0</v>
      </c>
      <c r="N35" s="104">
        <v>0</v>
      </c>
      <c r="O35" s="104">
        <v>0</v>
      </c>
      <c r="P35" s="104">
        <v>0</v>
      </c>
      <c r="Q35" s="104">
        <v>0</v>
      </c>
      <c r="R35" s="104">
        <v>0</v>
      </c>
      <c r="S35" s="104">
        <v>0</v>
      </c>
    </row>
    <row r="36" spans="2:19">
      <c r="B36" s="5">
        <v>1989</v>
      </c>
      <c r="C36" s="104">
        <v>255457.07</v>
      </c>
      <c r="D36" s="104">
        <v>255457.07</v>
      </c>
      <c r="E36" s="104">
        <v>255457.07</v>
      </c>
      <c r="F36" s="104">
        <v>255457.07</v>
      </c>
      <c r="G36" s="104">
        <v>255457.07</v>
      </c>
      <c r="H36" s="104">
        <v>255457.07</v>
      </c>
      <c r="I36" s="104">
        <v>255457.07</v>
      </c>
      <c r="J36" s="104">
        <v>255457.07</v>
      </c>
      <c r="K36" s="104">
        <v>255457.07</v>
      </c>
      <c r="L36" s="104">
        <v>255457.07</v>
      </c>
      <c r="M36" s="104">
        <v>255457.07</v>
      </c>
      <c r="N36" s="104">
        <v>255457.07</v>
      </c>
      <c r="O36" s="104">
        <v>255457.07</v>
      </c>
      <c r="P36" s="104">
        <v>255457.07</v>
      </c>
      <c r="Q36" s="104">
        <v>255457.07</v>
      </c>
      <c r="R36" s="104">
        <v>255457.07</v>
      </c>
      <c r="S36" s="104">
        <v>255457.07</v>
      </c>
    </row>
    <row r="37" spans="2:19">
      <c r="B37" s="5">
        <v>1988</v>
      </c>
      <c r="C37" s="104">
        <v>2772.07</v>
      </c>
      <c r="D37" s="104">
        <v>2772.07</v>
      </c>
      <c r="E37" s="104">
        <v>2772.07</v>
      </c>
      <c r="F37" s="104">
        <v>2772.07</v>
      </c>
      <c r="G37" s="104">
        <v>2772.07</v>
      </c>
      <c r="H37" s="104">
        <v>2772.07</v>
      </c>
      <c r="I37" s="104">
        <v>2772.07</v>
      </c>
      <c r="J37" s="104">
        <v>2772.07</v>
      </c>
      <c r="K37" s="104">
        <v>2772.07</v>
      </c>
      <c r="L37" s="104">
        <v>2772.07</v>
      </c>
      <c r="M37" s="104">
        <v>2772.07</v>
      </c>
      <c r="N37" s="104">
        <v>2772.07</v>
      </c>
      <c r="O37" s="104">
        <v>2772.07</v>
      </c>
      <c r="P37" s="104">
        <v>2772.07</v>
      </c>
      <c r="Q37" s="104">
        <v>2772.07</v>
      </c>
      <c r="R37" s="104">
        <v>2772.07</v>
      </c>
      <c r="S37" s="104">
        <v>2772.07</v>
      </c>
    </row>
    <row r="38" spans="2:19">
      <c r="B38" s="5">
        <v>1987</v>
      </c>
      <c r="C38" s="104">
        <v>12627.77</v>
      </c>
      <c r="D38" s="104">
        <v>12627.77</v>
      </c>
      <c r="E38" s="104">
        <v>12627.77</v>
      </c>
      <c r="F38" s="104">
        <v>12627.77</v>
      </c>
      <c r="G38" s="104">
        <v>12627.77</v>
      </c>
      <c r="H38" s="104">
        <v>12627.77</v>
      </c>
      <c r="I38" s="104">
        <v>12627.77</v>
      </c>
      <c r="J38" s="104">
        <v>12627.77</v>
      </c>
      <c r="K38" s="104">
        <v>12627.77</v>
      </c>
      <c r="L38" s="104">
        <v>12627.77</v>
      </c>
      <c r="M38" s="104">
        <v>12627.77</v>
      </c>
      <c r="N38" s="104">
        <v>12627.77</v>
      </c>
      <c r="O38" s="104">
        <v>12627.77</v>
      </c>
      <c r="P38" s="104">
        <v>12627.77</v>
      </c>
      <c r="Q38" s="104">
        <v>12627.77</v>
      </c>
      <c r="R38" s="104">
        <v>12627.77</v>
      </c>
      <c r="S38" s="104">
        <v>12627.77</v>
      </c>
    </row>
    <row r="39" spans="2:19">
      <c r="B39" s="5">
        <v>1986</v>
      </c>
      <c r="C39" s="104">
        <v>615.44000000000005</v>
      </c>
      <c r="D39" s="104">
        <v>615.44000000000005</v>
      </c>
      <c r="E39" s="104">
        <v>615.44000000000005</v>
      </c>
      <c r="F39" s="104">
        <v>615.44000000000005</v>
      </c>
      <c r="G39" s="104">
        <v>615.44000000000005</v>
      </c>
      <c r="H39" s="104">
        <v>615.44000000000005</v>
      </c>
      <c r="I39" s="104">
        <v>615.44000000000005</v>
      </c>
      <c r="J39" s="104">
        <v>615.44000000000005</v>
      </c>
      <c r="K39" s="104">
        <v>615.44000000000005</v>
      </c>
      <c r="L39" s="104">
        <v>615.44000000000005</v>
      </c>
      <c r="M39" s="104">
        <v>615.44000000000005</v>
      </c>
      <c r="N39" s="104">
        <v>615.44000000000005</v>
      </c>
      <c r="O39" s="104">
        <v>615.44000000000005</v>
      </c>
      <c r="P39" s="104">
        <v>615.44000000000005</v>
      </c>
      <c r="Q39" s="104">
        <v>615.44000000000005</v>
      </c>
      <c r="R39" s="104">
        <v>615.44000000000005</v>
      </c>
      <c r="S39" s="104">
        <v>615.44000000000005</v>
      </c>
    </row>
    <row r="40" spans="2:19">
      <c r="B40" s="5">
        <v>1985</v>
      </c>
      <c r="C40" s="104">
        <v>0</v>
      </c>
      <c r="D40" s="104">
        <v>0</v>
      </c>
      <c r="E40" s="104">
        <v>0</v>
      </c>
      <c r="F40" s="104">
        <v>0</v>
      </c>
      <c r="G40" s="104">
        <v>0</v>
      </c>
      <c r="H40" s="104">
        <v>0</v>
      </c>
      <c r="I40" s="104">
        <v>0</v>
      </c>
      <c r="J40" s="104">
        <v>0</v>
      </c>
      <c r="K40" s="104">
        <v>0</v>
      </c>
      <c r="L40" s="104">
        <v>0</v>
      </c>
      <c r="M40" s="104">
        <v>0</v>
      </c>
      <c r="N40" s="104">
        <v>0</v>
      </c>
      <c r="O40" s="104">
        <v>0</v>
      </c>
      <c r="P40" s="104">
        <v>0</v>
      </c>
      <c r="Q40" s="104">
        <v>0</v>
      </c>
      <c r="R40" s="104">
        <v>0</v>
      </c>
      <c r="S40" s="104">
        <v>0</v>
      </c>
    </row>
    <row r="41" spans="2:19">
      <c r="B41" s="5">
        <v>1984</v>
      </c>
      <c r="C41" s="104">
        <v>1297.8599999999999</v>
      </c>
      <c r="D41" s="104">
        <v>1297.8599999999999</v>
      </c>
      <c r="E41" s="104">
        <v>1297.8599999999999</v>
      </c>
      <c r="F41" s="104">
        <v>1297.8599999999999</v>
      </c>
      <c r="G41" s="104">
        <v>1297.8599999999999</v>
      </c>
      <c r="H41" s="104">
        <v>1297.8599999999999</v>
      </c>
      <c r="I41" s="104">
        <v>1297.8599999999999</v>
      </c>
      <c r="J41" s="104">
        <v>1297.8599999999999</v>
      </c>
      <c r="K41" s="104">
        <v>1297.8599999999999</v>
      </c>
      <c r="L41" s="104">
        <v>1297.8599999999999</v>
      </c>
      <c r="M41" s="104">
        <v>1297.8599999999999</v>
      </c>
      <c r="N41" s="104">
        <v>1297.8599999999999</v>
      </c>
      <c r="O41" s="104">
        <v>1297.8599999999999</v>
      </c>
      <c r="P41" s="104">
        <v>1297.8599999999999</v>
      </c>
      <c r="Q41" s="104">
        <v>1297.8599999999999</v>
      </c>
      <c r="R41" s="104">
        <v>1297.8599999999999</v>
      </c>
      <c r="S41" s="104">
        <v>1297.8599999999999</v>
      </c>
    </row>
    <row r="42" spans="2:19">
      <c r="B42" s="5">
        <v>1983</v>
      </c>
      <c r="C42" s="104">
        <v>0</v>
      </c>
      <c r="D42" s="104">
        <v>0</v>
      </c>
      <c r="E42" s="104">
        <v>0</v>
      </c>
      <c r="F42" s="104">
        <v>0</v>
      </c>
      <c r="G42" s="104">
        <v>0</v>
      </c>
      <c r="H42" s="104">
        <v>0</v>
      </c>
      <c r="I42" s="104">
        <v>0</v>
      </c>
      <c r="J42" s="104">
        <v>0</v>
      </c>
      <c r="K42" s="104">
        <v>0</v>
      </c>
      <c r="L42" s="104">
        <v>0</v>
      </c>
      <c r="M42" s="104">
        <v>0</v>
      </c>
      <c r="N42" s="104">
        <v>0</v>
      </c>
      <c r="O42" s="104">
        <v>0</v>
      </c>
      <c r="P42" s="104">
        <v>0</v>
      </c>
      <c r="Q42" s="104">
        <v>0</v>
      </c>
      <c r="R42" s="104">
        <v>0</v>
      </c>
      <c r="S42" s="104">
        <v>0</v>
      </c>
    </row>
    <row r="43" spans="2:19">
      <c r="B43" s="5">
        <v>1982</v>
      </c>
      <c r="C43" s="104">
        <v>0</v>
      </c>
      <c r="D43" s="104">
        <v>0</v>
      </c>
      <c r="E43" s="104">
        <v>0</v>
      </c>
      <c r="F43" s="104">
        <v>0</v>
      </c>
      <c r="G43" s="104">
        <v>0</v>
      </c>
      <c r="H43" s="104">
        <v>0</v>
      </c>
      <c r="I43" s="104">
        <v>0</v>
      </c>
      <c r="J43" s="104">
        <v>0</v>
      </c>
      <c r="K43" s="104">
        <v>0</v>
      </c>
      <c r="L43" s="104">
        <v>0</v>
      </c>
      <c r="M43" s="104">
        <v>0</v>
      </c>
      <c r="N43" s="104">
        <v>0</v>
      </c>
      <c r="O43" s="104">
        <v>0</v>
      </c>
      <c r="P43" s="104">
        <v>0</v>
      </c>
      <c r="Q43" s="104">
        <v>0</v>
      </c>
      <c r="R43" s="104">
        <v>0</v>
      </c>
      <c r="S43" s="104">
        <v>0</v>
      </c>
    </row>
    <row r="44" spans="2:19">
      <c r="B44" s="5">
        <v>1981</v>
      </c>
      <c r="C44" s="104">
        <v>0</v>
      </c>
      <c r="D44" s="104">
        <v>0</v>
      </c>
      <c r="E44" s="104">
        <v>0</v>
      </c>
      <c r="F44" s="104">
        <v>0</v>
      </c>
      <c r="G44" s="104">
        <v>0</v>
      </c>
      <c r="H44" s="104">
        <v>0</v>
      </c>
      <c r="I44" s="104">
        <v>0</v>
      </c>
      <c r="J44" s="104">
        <v>0</v>
      </c>
      <c r="K44" s="104">
        <v>0</v>
      </c>
      <c r="L44" s="104">
        <v>0</v>
      </c>
      <c r="M44" s="104">
        <v>0</v>
      </c>
      <c r="N44" s="104">
        <v>0</v>
      </c>
      <c r="O44" s="104">
        <v>0</v>
      </c>
      <c r="P44" s="104">
        <v>0</v>
      </c>
      <c r="Q44" s="104">
        <v>0</v>
      </c>
      <c r="R44" s="104">
        <v>0</v>
      </c>
      <c r="S44" s="104">
        <v>0</v>
      </c>
    </row>
    <row r="45" spans="2:19">
      <c r="B45" s="5">
        <v>1980</v>
      </c>
      <c r="C45" s="104">
        <v>966.34</v>
      </c>
      <c r="D45" s="104">
        <v>966.34</v>
      </c>
      <c r="E45" s="104">
        <v>966.34</v>
      </c>
      <c r="F45" s="104">
        <v>966.34</v>
      </c>
      <c r="G45" s="104">
        <v>966.34</v>
      </c>
      <c r="H45" s="104">
        <v>966.34</v>
      </c>
      <c r="I45" s="104">
        <v>966.34</v>
      </c>
      <c r="J45" s="104">
        <v>966.34</v>
      </c>
      <c r="K45" s="104">
        <v>966.34</v>
      </c>
      <c r="L45" s="104">
        <v>966.34</v>
      </c>
      <c r="M45" s="104">
        <v>966.34</v>
      </c>
      <c r="N45" s="104">
        <v>966.34</v>
      </c>
      <c r="O45" s="104">
        <v>966.34</v>
      </c>
      <c r="P45" s="104">
        <v>966.34</v>
      </c>
      <c r="Q45" s="104">
        <v>966.34</v>
      </c>
      <c r="R45" s="104">
        <v>966.34</v>
      </c>
      <c r="S45" s="104">
        <v>966.34</v>
      </c>
    </row>
    <row r="46" spans="2:19">
      <c r="B46" s="5">
        <v>1979</v>
      </c>
      <c r="C46" s="104">
        <v>0</v>
      </c>
      <c r="D46" s="104">
        <v>0</v>
      </c>
      <c r="E46" s="104">
        <v>0</v>
      </c>
      <c r="F46" s="104">
        <v>0</v>
      </c>
      <c r="G46" s="104">
        <v>0</v>
      </c>
      <c r="H46" s="104">
        <v>0</v>
      </c>
      <c r="I46" s="104">
        <v>0</v>
      </c>
      <c r="J46" s="104">
        <v>0</v>
      </c>
      <c r="K46" s="104">
        <v>0</v>
      </c>
      <c r="L46" s="104">
        <v>0</v>
      </c>
      <c r="M46" s="104">
        <v>0</v>
      </c>
      <c r="N46" s="104">
        <v>0</v>
      </c>
      <c r="O46" s="104">
        <v>0</v>
      </c>
      <c r="P46" s="104">
        <v>0</v>
      </c>
      <c r="Q46" s="104">
        <v>0</v>
      </c>
      <c r="R46" s="104">
        <v>0</v>
      </c>
      <c r="S46" s="104">
        <v>0</v>
      </c>
    </row>
    <row r="47" spans="2:19">
      <c r="B47" s="5">
        <v>1978</v>
      </c>
      <c r="C47" s="104">
        <v>0</v>
      </c>
      <c r="D47" s="104">
        <v>0</v>
      </c>
      <c r="E47" s="104">
        <v>0</v>
      </c>
      <c r="F47" s="104">
        <v>0</v>
      </c>
      <c r="G47" s="104">
        <v>0</v>
      </c>
      <c r="H47" s="104">
        <v>0</v>
      </c>
      <c r="I47" s="104">
        <v>0</v>
      </c>
      <c r="J47" s="104">
        <v>0</v>
      </c>
      <c r="K47" s="104">
        <v>0</v>
      </c>
      <c r="L47" s="104">
        <v>0</v>
      </c>
      <c r="M47" s="104">
        <v>0</v>
      </c>
      <c r="N47" s="104">
        <v>0</v>
      </c>
      <c r="O47" s="104">
        <v>0</v>
      </c>
      <c r="P47" s="104">
        <v>0</v>
      </c>
      <c r="Q47" s="104">
        <v>0</v>
      </c>
      <c r="R47" s="104">
        <v>0</v>
      </c>
      <c r="S47" s="104">
        <v>0</v>
      </c>
    </row>
    <row r="48" spans="2:19">
      <c r="B48" s="5">
        <v>1977</v>
      </c>
      <c r="C48" s="104">
        <v>0</v>
      </c>
      <c r="D48" s="104">
        <v>0</v>
      </c>
      <c r="E48" s="104">
        <v>0</v>
      </c>
      <c r="F48" s="104">
        <v>0</v>
      </c>
      <c r="G48" s="104">
        <v>0</v>
      </c>
      <c r="H48" s="104">
        <v>0</v>
      </c>
      <c r="I48" s="104">
        <v>0</v>
      </c>
      <c r="J48" s="104">
        <v>0</v>
      </c>
      <c r="K48" s="104">
        <v>0</v>
      </c>
      <c r="L48" s="104">
        <v>0</v>
      </c>
      <c r="M48" s="104">
        <v>0</v>
      </c>
      <c r="N48" s="104">
        <v>0</v>
      </c>
      <c r="O48" s="104">
        <v>0</v>
      </c>
      <c r="P48" s="104">
        <v>0</v>
      </c>
      <c r="Q48" s="104">
        <v>0</v>
      </c>
      <c r="R48" s="104">
        <v>0</v>
      </c>
      <c r="S48" s="104">
        <v>0</v>
      </c>
    </row>
    <row r="49" spans="2:19">
      <c r="B49" s="5">
        <v>1976</v>
      </c>
      <c r="C49" s="104">
        <v>0</v>
      </c>
      <c r="D49" s="104">
        <v>0</v>
      </c>
      <c r="E49" s="104">
        <v>0</v>
      </c>
      <c r="F49" s="104">
        <v>0</v>
      </c>
      <c r="G49" s="104">
        <v>0</v>
      </c>
      <c r="H49" s="104">
        <v>0</v>
      </c>
      <c r="I49" s="104">
        <v>0</v>
      </c>
      <c r="J49" s="104">
        <v>0</v>
      </c>
      <c r="K49" s="104">
        <v>0</v>
      </c>
      <c r="L49" s="104">
        <v>0</v>
      </c>
      <c r="M49" s="104">
        <v>0</v>
      </c>
      <c r="N49" s="104">
        <v>0</v>
      </c>
      <c r="O49" s="104">
        <v>0</v>
      </c>
      <c r="P49" s="104">
        <v>0</v>
      </c>
      <c r="Q49" s="104">
        <v>0</v>
      </c>
      <c r="R49" s="104">
        <v>0</v>
      </c>
      <c r="S49" s="104">
        <v>0</v>
      </c>
    </row>
    <row r="50" spans="2:19">
      <c r="B50" s="5">
        <v>1975</v>
      </c>
      <c r="C50" s="104">
        <v>0</v>
      </c>
      <c r="D50" s="104">
        <v>0</v>
      </c>
      <c r="E50" s="104">
        <v>0</v>
      </c>
      <c r="F50" s="104">
        <v>0</v>
      </c>
      <c r="G50" s="104">
        <v>0</v>
      </c>
      <c r="H50" s="104">
        <v>0</v>
      </c>
      <c r="I50" s="104">
        <v>0</v>
      </c>
      <c r="J50" s="104">
        <v>0</v>
      </c>
      <c r="K50" s="104">
        <v>0</v>
      </c>
      <c r="L50" s="104">
        <v>0</v>
      </c>
      <c r="M50" s="104">
        <v>0</v>
      </c>
      <c r="N50" s="104">
        <v>0</v>
      </c>
      <c r="O50" s="104">
        <v>0</v>
      </c>
      <c r="P50" s="104">
        <v>0</v>
      </c>
      <c r="Q50" s="104">
        <v>0</v>
      </c>
      <c r="R50" s="104">
        <v>0</v>
      </c>
      <c r="S50" s="104">
        <v>0</v>
      </c>
    </row>
    <row r="51" spans="2:19">
      <c r="B51" s="5">
        <v>1974</v>
      </c>
      <c r="C51" s="104">
        <v>0</v>
      </c>
      <c r="D51" s="104">
        <v>0</v>
      </c>
      <c r="E51" s="104">
        <v>0</v>
      </c>
      <c r="F51" s="104">
        <v>0</v>
      </c>
      <c r="G51" s="104">
        <v>0</v>
      </c>
      <c r="H51" s="104">
        <v>0</v>
      </c>
      <c r="I51" s="104">
        <v>0</v>
      </c>
      <c r="J51" s="104">
        <v>0</v>
      </c>
      <c r="K51" s="104">
        <v>0</v>
      </c>
      <c r="L51" s="104">
        <v>0</v>
      </c>
      <c r="M51" s="104">
        <v>0</v>
      </c>
      <c r="N51" s="104">
        <v>0</v>
      </c>
      <c r="O51" s="104">
        <v>0</v>
      </c>
      <c r="P51" s="104">
        <v>0</v>
      </c>
      <c r="Q51" s="104">
        <v>0</v>
      </c>
      <c r="R51" s="104">
        <v>0</v>
      </c>
      <c r="S51" s="104">
        <v>0</v>
      </c>
    </row>
    <row r="52" spans="2:19">
      <c r="B52" s="5">
        <v>1973</v>
      </c>
      <c r="C52" s="104">
        <v>0</v>
      </c>
      <c r="D52" s="104">
        <v>0</v>
      </c>
      <c r="E52" s="104">
        <v>0</v>
      </c>
      <c r="F52" s="104">
        <v>0</v>
      </c>
      <c r="G52" s="104">
        <v>0</v>
      </c>
      <c r="H52" s="104">
        <v>0</v>
      </c>
      <c r="I52" s="104">
        <v>0</v>
      </c>
      <c r="J52" s="104">
        <v>0</v>
      </c>
      <c r="K52" s="104">
        <v>0</v>
      </c>
      <c r="L52" s="104">
        <v>0</v>
      </c>
      <c r="M52" s="104">
        <v>0</v>
      </c>
      <c r="N52" s="104">
        <v>0</v>
      </c>
      <c r="O52" s="104">
        <v>0</v>
      </c>
      <c r="P52" s="104">
        <v>0</v>
      </c>
      <c r="Q52" s="104">
        <v>0</v>
      </c>
      <c r="R52" s="104">
        <v>0</v>
      </c>
      <c r="S52" s="104">
        <v>0</v>
      </c>
    </row>
    <row r="53" spans="2:19">
      <c r="B53" s="5">
        <v>1972</v>
      </c>
      <c r="C53" s="104">
        <v>0</v>
      </c>
      <c r="D53" s="104">
        <v>0</v>
      </c>
      <c r="E53" s="104">
        <v>0</v>
      </c>
      <c r="F53" s="104">
        <v>0</v>
      </c>
      <c r="G53" s="104">
        <v>0</v>
      </c>
      <c r="H53" s="104">
        <v>0</v>
      </c>
      <c r="I53" s="104">
        <v>0</v>
      </c>
      <c r="J53" s="104">
        <v>0</v>
      </c>
      <c r="K53" s="104">
        <v>0</v>
      </c>
      <c r="L53" s="104">
        <v>0</v>
      </c>
      <c r="M53" s="104">
        <v>0</v>
      </c>
      <c r="N53" s="104">
        <v>0</v>
      </c>
      <c r="O53" s="104">
        <v>0</v>
      </c>
      <c r="P53" s="104">
        <v>0</v>
      </c>
      <c r="Q53" s="104">
        <v>0</v>
      </c>
      <c r="R53" s="104">
        <v>0</v>
      </c>
      <c r="S53" s="104">
        <v>0</v>
      </c>
    </row>
    <row r="54" spans="2:19">
      <c r="B54" s="5">
        <v>1971</v>
      </c>
      <c r="C54" s="104">
        <v>0</v>
      </c>
      <c r="D54" s="104">
        <v>0</v>
      </c>
      <c r="E54" s="104">
        <v>0</v>
      </c>
      <c r="F54" s="104">
        <v>0</v>
      </c>
      <c r="G54" s="104">
        <v>0</v>
      </c>
      <c r="H54" s="104">
        <v>0</v>
      </c>
      <c r="I54" s="104">
        <v>0</v>
      </c>
      <c r="J54" s="104">
        <v>0</v>
      </c>
      <c r="K54" s="104">
        <v>0</v>
      </c>
      <c r="L54" s="104">
        <v>0</v>
      </c>
      <c r="M54" s="104">
        <v>0</v>
      </c>
      <c r="N54" s="104">
        <v>0</v>
      </c>
      <c r="O54" s="104">
        <v>0</v>
      </c>
      <c r="P54" s="104">
        <v>0</v>
      </c>
      <c r="Q54" s="104">
        <v>0</v>
      </c>
      <c r="R54" s="104">
        <v>0</v>
      </c>
      <c r="S54" s="104">
        <v>0</v>
      </c>
    </row>
    <row r="55" spans="2:19">
      <c r="B55" s="5">
        <v>1970</v>
      </c>
      <c r="C55" s="104">
        <v>0</v>
      </c>
      <c r="D55" s="104">
        <v>0</v>
      </c>
      <c r="E55" s="104">
        <v>0</v>
      </c>
      <c r="F55" s="104">
        <v>0</v>
      </c>
      <c r="G55" s="104">
        <v>0</v>
      </c>
      <c r="H55" s="104">
        <v>0</v>
      </c>
      <c r="I55" s="104">
        <v>0</v>
      </c>
      <c r="J55" s="104">
        <v>0</v>
      </c>
      <c r="K55" s="104">
        <v>0</v>
      </c>
      <c r="L55" s="104">
        <v>0</v>
      </c>
      <c r="M55" s="104">
        <v>0</v>
      </c>
      <c r="N55" s="104">
        <v>0</v>
      </c>
      <c r="O55" s="104">
        <v>0</v>
      </c>
      <c r="P55" s="104">
        <v>0</v>
      </c>
      <c r="Q55" s="104">
        <v>0</v>
      </c>
      <c r="R55" s="104">
        <v>0</v>
      </c>
      <c r="S55" s="104">
        <v>0</v>
      </c>
    </row>
    <row r="56" spans="2:19">
      <c r="B56" s="5">
        <v>1969</v>
      </c>
      <c r="C56" s="104">
        <v>0</v>
      </c>
      <c r="D56" s="104">
        <v>0</v>
      </c>
      <c r="E56" s="104">
        <v>0</v>
      </c>
      <c r="F56" s="104">
        <v>0</v>
      </c>
      <c r="G56" s="104">
        <v>0</v>
      </c>
      <c r="H56" s="104">
        <v>0</v>
      </c>
      <c r="I56" s="104">
        <v>0</v>
      </c>
      <c r="J56" s="104">
        <v>0</v>
      </c>
      <c r="K56" s="104">
        <v>0</v>
      </c>
      <c r="L56" s="104">
        <v>0</v>
      </c>
      <c r="M56" s="104">
        <v>0</v>
      </c>
      <c r="N56" s="104">
        <v>0</v>
      </c>
      <c r="O56" s="104">
        <v>0</v>
      </c>
      <c r="P56" s="104">
        <v>0</v>
      </c>
      <c r="Q56" s="104">
        <v>0</v>
      </c>
      <c r="R56" s="104">
        <v>0</v>
      </c>
      <c r="S56" s="104">
        <v>0</v>
      </c>
    </row>
    <row r="57" spans="2:19">
      <c r="B57" s="5">
        <v>1968</v>
      </c>
      <c r="C57" s="104">
        <v>0</v>
      </c>
      <c r="D57" s="104">
        <v>0</v>
      </c>
      <c r="E57" s="104">
        <v>0</v>
      </c>
      <c r="F57" s="104">
        <v>0</v>
      </c>
      <c r="G57" s="104">
        <v>0</v>
      </c>
      <c r="H57" s="104">
        <v>0</v>
      </c>
      <c r="I57" s="104">
        <v>0</v>
      </c>
      <c r="J57" s="104">
        <v>0</v>
      </c>
      <c r="K57" s="104">
        <v>0</v>
      </c>
      <c r="L57" s="104">
        <v>0</v>
      </c>
      <c r="M57" s="104">
        <v>0</v>
      </c>
      <c r="N57" s="104">
        <v>0</v>
      </c>
      <c r="O57" s="104">
        <v>0</v>
      </c>
      <c r="P57" s="104">
        <v>0</v>
      </c>
      <c r="Q57" s="104">
        <v>0</v>
      </c>
      <c r="R57" s="104">
        <v>0</v>
      </c>
      <c r="S57" s="104">
        <v>0</v>
      </c>
    </row>
    <row r="58" spans="2:19">
      <c r="B58" s="5">
        <v>1967</v>
      </c>
      <c r="C58" s="104">
        <v>3342.01</v>
      </c>
      <c r="D58" s="104">
        <v>3342.01</v>
      </c>
      <c r="E58" s="104">
        <v>3342.01</v>
      </c>
      <c r="F58" s="104">
        <v>3342.01</v>
      </c>
      <c r="G58" s="104">
        <v>3342.01</v>
      </c>
      <c r="H58" s="104">
        <v>3342.01</v>
      </c>
      <c r="I58" s="104">
        <v>3342.01</v>
      </c>
      <c r="J58" s="104">
        <v>3342.01</v>
      </c>
      <c r="K58" s="104">
        <v>3342.01</v>
      </c>
      <c r="L58" s="104">
        <v>3342.01</v>
      </c>
      <c r="M58" s="104">
        <v>3342.01</v>
      </c>
      <c r="N58" s="104">
        <v>3342.01</v>
      </c>
      <c r="O58" s="104">
        <v>3342.01</v>
      </c>
      <c r="P58" s="104">
        <v>3342.01</v>
      </c>
      <c r="Q58" s="104">
        <v>3342.01</v>
      </c>
      <c r="R58" s="104">
        <v>3342.01</v>
      </c>
      <c r="S58" s="104">
        <v>3342.01</v>
      </c>
    </row>
    <row r="59" spans="2:19">
      <c r="B59" s="5">
        <v>1966</v>
      </c>
      <c r="C59" s="104">
        <v>0</v>
      </c>
      <c r="D59" s="104">
        <v>0</v>
      </c>
      <c r="E59" s="104">
        <v>0</v>
      </c>
      <c r="F59" s="104">
        <v>0</v>
      </c>
      <c r="G59" s="104">
        <v>0</v>
      </c>
      <c r="H59" s="104">
        <v>0</v>
      </c>
      <c r="I59" s="104">
        <v>0</v>
      </c>
      <c r="J59" s="104">
        <v>0</v>
      </c>
      <c r="K59" s="104">
        <v>0</v>
      </c>
      <c r="L59" s="104">
        <v>0</v>
      </c>
      <c r="M59" s="104">
        <v>0</v>
      </c>
      <c r="N59" s="104">
        <v>0</v>
      </c>
      <c r="O59" s="104">
        <v>0</v>
      </c>
      <c r="P59" s="104">
        <v>0</v>
      </c>
      <c r="Q59" s="104">
        <v>0</v>
      </c>
      <c r="R59" s="104">
        <v>0</v>
      </c>
      <c r="S59" s="104">
        <v>0</v>
      </c>
    </row>
    <row r="60" spans="2:19">
      <c r="B60" s="5">
        <v>1965</v>
      </c>
      <c r="C60" s="104">
        <v>0</v>
      </c>
      <c r="D60" s="104">
        <v>0</v>
      </c>
      <c r="E60" s="104">
        <v>0</v>
      </c>
      <c r="F60" s="104">
        <v>0</v>
      </c>
      <c r="G60" s="104">
        <v>0</v>
      </c>
      <c r="H60" s="104">
        <v>0</v>
      </c>
      <c r="I60" s="104">
        <v>0</v>
      </c>
      <c r="J60" s="104">
        <v>0</v>
      </c>
      <c r="K60" s="104">
        <v>0</v>
      </c>
      <c r="L60" s="104">
        <v>0</v>
      </c>
      <c r="M60" s="104">
        <v>0</v>
      </c>
      <c r="N60" s="104">
        <v>0</v>
      </c>
      <c r="O60" s="104">
        <v>0</v>
      </c>
      <c r="P60" s="104">
        <v>0</v>
      </c>
      <c r="Q60" s="104">
        <v>0</v>
      </c>
      <c r="R60" s="104">
        <v>0</v>
      </c>
      <c r="S60" s="104">
        <v>0</v>
      </c>
    </row>
    <row r="61" spans="2:19">
      <c r="B61" s="5">
        <v>1964</v>
      </c>
      <c r="C61" s="104">
        <v>3657.99</v>
      </c>
      <c r="D61" s="104">
        <v>3657.99</v>
      </c>
      <c r="E61" s="104">
        <v>3657.99</v>
      </c>
      <c r="F61" s="104">
        <v>3657.99</v>
      </c>
      <c r="G61" s="104">
        <v>3657.99</v>
      </c>
      <c r="H61" s="104">
        <v>3657.99</v>
      </c>
      <c r="I61" s="104">
        <v>3657.99</v>
      </c>
      <c r="J61" s="104">
        <v>3657.99</v>
      </c>
      <c r="K61" s="104">
        <v>3657.99</v>
      </c>
      <c r="L61" s="104">
        <v>3657.99</v>
      </c>
      <c r="M61" s="104">
        <v>3657.99</v>
      </c>
      <c r="N61" s="104">
        <v>3657.99</v>
      </c>
      <c r="O61" s="104">
        <v>3657.99</v>
      </c>
      <c r="P61" s="104">
        <v>3657.99</v>
      </c>
      <c r="Q61" s="104">
        <v>3657.99</v>
      </c>
      <c r="R61" s="104">
        <v>3657.99</v>
      </c>
      <c r="S61" s="104">
        <v>3657.99</v>
      </c>
    </row>
    <row r="62" spans="2:19">
      <c r="B62" s="5">
        <v>1963</v>
      </c>
      <c r="C62" s="104">
        <v>413.96</v>
      </c>
      <c r="D62" s="104">
        <v>413.96</v>
      </c>
      <c r="E62" s="104">
        <v>413.96</v>
      </c>
      <c r="F62" s="104">
        <v>413.96</v>
      </c>
      <c r="G62" s="104">
        <v>413.96</v>
      </c>
      <c r="H62" s="104">
        <v>413.96</v>
      </c>
      <c r="I62" s="104">
        <v>413.96</v>
      </c>
      <c r="J62" s="104">
        <v>413.96</v>
      </c>
      <c r="K62" s="104">
        <v>413.96</v>
      </c>
      <c r="L62" s="104">
        <v>413.96</v>
      </c>
      <c r="M62" s="104">
        <v>413.96</v>
      </c>
      <c r="N62" s="104">
        <v>413.96</v>
      </c>
      <c r="O62" s="104">
        <v>413.96</v>
      </c>
      <c r="P62" s="104">
        <v>413.96</v>
      </c>
      <c r="Q62" s="104">
        <v>413.96</v>
      </c>
      <c r="R62" s="104">
        <v>413.96</v>
      </c>
      <c r="S62" s="104">
        <v>413.96</v>
      </c>
    </row>
    <row r="63" spans="2:19">
      <c r="B63" s="5">
        <v>1962</v>
      </c>
      <c r="C63" s="104">
        <v>9384.36</v>
      </c>
      <c r="D63" s="104">
        <v>9384.36</v>
      </c>
      <c r="E63" s="104">
        <v>9384.36</v>
      </c>
      <c r="F63" s="104">
        <v>9384.36</v>
      </c>
      <c r="G63" s="104">
        <v>9384.36</v>
      </c>
      <c r="H63" s="104">
        <v>9384.36</v>
      </c>
      <c r="I63" s="104">
        <v>9384.36</v>
      </c>
      <c r="J63" s="104">
        <v>9384.36</v>
      </c>
      <c r="K63" s="104">
        <v>9384.36</v>
      </c>
      <c r="L63" s="104">
        <v>9384.36</v>
      </c>
      <c r="M63" s="104">
        <v>9384.36</v>
      </c>
      <c r="N63" s="104">
        <v>9384.36</v>
      </c>
      <c r="O63" s="104">
        <v>9384.36</v>
      </c>
      <c r="P63" s="104">
        <v>9384.36</v>
      </c>
      <c r="Q63" s="104">
        <v>9384.36</v>
      </c>
      <c r="R63" s="104">
        <v>9384.36</v>
      </c>
      <c r="S63" s="104">
        <v>9384.36</v>
      </c>
    </row>
    <row r="64" spans="2:19">
      <c r="B64" s="5">
        <v>1961</v>
      </c>
      <c r="C64" s="104">
        <v>217.19</v>
      </c>
      <c r="D64" s="104">
        <v>217.19</v>
      </c>
      <c r="E64" s="104">
        <v>217.19</v>
      </c>
      <c r="F64" s="104">
        <v>217.19</v>
      </c>
      <c r="G64" s="104">
        <v>217.19</v>
      </c>
      <c r="H64" s="104">
        <v>217.19</v>
      </c>
      <c r="I64" s="104">
        <v>217.19</v>
      </c>
      <c r="J64" s="104">
        <v>217.19</v>
      </c>
      <c r="K64" s="104">
        <v>217.19</v>
      </c>
      <c r="L64" s="104">
        <v>217.19</v>
      </c>
      <c r="M64" s="104">
        <v>217.19</v>
      </c>
      <c r="N64" s="104">
        <v>217.19</v>
      </c>
      <c r="O64" s="104">
        <v>217.19</v>
      </c>
      <c r="P64" s="104">
        <v>217.19</v>
      </c>
      <c r="Q64" s="104">
        <v>217.19</v>
      </c>
      <c r="R64" s="104">
        <v>217.19</v>
      </c>
      <c r="S64" s="104">
        <v>217.19</v>
      </c>
    </row>
    <row r="65" spans="2:19">
      <c r="B65" s="5">
        <v>1960</v>
      </c>
      <c r="C65" s="104">
        <v>16146.54</v>
      </c>
      <c r="D65" s="104">
        <v>16146.54</v>
      </c>
      <c r="E65" s="104">
        <v>16146.54</v>
      </c>
      <c r="F65" s="104">
        <v>16146.54</v>
      </c>
      <c r="G65" s="104">
        <v>16146.54</v>
      </c>
      <c r="H65" s="104">
        <v>16146.54</v>
      </c>
      <c r="I65" s="104">
        <v>16146.54</v>
      </c>
      <c r="J65" s="104">
        <v>16146.54</v>
      </c>
      <c r="K65" s="104">
        <v>16146.54</v>
      </c>
      <c r="L65" s="104">
        <v>16146.54</v>
      </c>
      <c r="M65" s="104">
        <v>16146.54</v>
      </c>
      <c r="N65" s="104">
        <v>16146.54</v>
      </c>
      <c r="O65" s="104">
        <v>16146.54</v>
      </c>
      <c r="P65" s="104">
        <v>16146.54</v>
      </c>
      <c r="Q65" s="104">
        <v>16146.54</v>
      </c>
      <c r="R65" s="104">
        <v>16146.54</v>
      </c>
      <c r="S65" s="104">
        <v>16146.54</v>
      </c>
    </row>
    <row r="66" spans="2:19">
      <c r="B66" s="5">
        <v>1959</v>
      </c>
      <c r="C66" s="104">
        <v>0</v>
      </c>
      <c r="D66" s="104">
        <v>0</v>
      </c>
      <c r="E66" s="104">
        <v>0</v>
      </c>
      <c r="F66" s="104">
        <v>0</v>
      </c>
      <c r="G66" s="104">
        <v>0</v>
      </c>
      <c r="H66" s="104">
        <v>0</v>
      </c>
      <c r="I66" s="104">
        <v>0</v>
      </c>
      <c r="J66" s="104">
        <v>0</v>
      </c>
      <c r="K66" s="104">
        <v>0</v>
      </c>
      <c r="L66" s="104">
        <v>0</v>
      </c>
      <c r="M66" s="104">
        <v>0</v>
      </c>
      <c r="N66" s="104">
        <v>0</v>
      </c>
      <c r="O66" s="104">
        <v>0</v>
      </c>
      <c r="P66" s="104">
        <v>0</v>
      </c>
      <c r="Q66" s="104">
        <v>0</v>
      </c>
      <c r="R66" s="104">
        <v>0</v>
      </c>
      <c r="S66" s="104">
        <v>0</v>
      </c>
    </row>
    <row r="67" spans="2:19">
      <c r="B67" s="5">
        <v>1958</v>
      </c>
      <c r="C67" s="104">
        <v>762.85</v>
      </c>
      <c r="D67" s="104">
        <v>762.85</v>
      </c>
      <c r="E67" s="104">
        <v>762.85</v>
      </c>
      <c r="F67" s="104">
        <v>762.85</v>
      </c>
      <c r="G67" s="104">
        <v>762.85</v>
      </c>
      <c r="H67" s="104">
        <v>762.85</v>
      </c>
      <c r="I67" s="104">
        <v>762.85</v>
      </c>
      <c r="J67" s="104">
        <v>762.85</v>
      </c>
      <c r="K67" s="104">
        <v>762.85</v>
      </c>
      <c r="L67" s="104">
        <v>762.85</v>
      </c>
      <c r="M67" s="104">
        <v>762.85</v>
      </c>
      <c r="N67" s="104">
        <v>762.85</v>
      </c>
      <c r="O67" s="104">
        <v>762.85</v>
      </c>
      <c r="P67" s="104">
        <v>762.85</v>
      </c>
      <c r="Q67" s="104">
        <v>762.85</v>
      </c>
      <c r="R67" s="104">
        <v>762.85</v>
      </c>
      <c r="S67" s="104">
        <v>762.85</v>
      </c>
    </row>
    <row r="68" spans="2:19">
      <c r="B68" s="5">
        <v>1957</v>
      </c>
      <c r="C68" s="104">
        <v>2341.21</v>
      </c>
      <c r="D68" s="104">
        <v>2341.21</v>
      </c>
      <c r="E68" s="104">
        <v>2341.21</v>
      </c>
      <c r="F68" s="104">
        <v>2341.21</v>
      </c>
      <c r="G68" s="104">
        <v>2341.21</v>
      </c>
      <c r="H68" s="104">
        <v>2341.21</v>
      </c>
      <c r="I68" s="104">
        <v>2341.21</v>
      </c>
      <c r="J68" s="104">
        <v>2341.21</v>
      </c>
      <c r="K68" s="104">
        <v>2341.21</v>
      </c>
      <c r="L68" s="104">
        <v>2341.21</v>
      </c>
      <c r="M68" s="104">
        <v>2341.21</v>
      </c>
      <c r="N68" s="104">
        <v>2341.21</v>
      </c>
      <c r="O68" s="104">
        <v>2341.21</v>
      </c>
      <c r="P68" s="104">
        <v>2341.21</v>
      </c>
      <c r="Q68" s="104">
        <v>2341.21</v>
      </c>
      <c r="R68" s="104">
        <v>2341.21</v>
      </c>
      <c r="S68" s="104">
        <v>2341.21</v>
      </c>
    </row>
    <row r="69" spans="2:19">
      <c r="B69" s="5">
        <v>1956</v>
      </c>
      <c r="C69" s="104">
        <v>2102.31</v>
      </c>
      <c r="D69" s="104">
        <v>2102.31</v>
      </c>
      <c r="E69" s="104">
        <v>2102.31</v>
      </c>
      <c r="F69" s="104">
        <v>2102.31</v>
      </c>
      <c r="G69" s="104">
        <v>2102.31</v>
      </c>
      <c r="H69" s="104">
        <v>2102.31</v>
      </c>
      <c r="I69" s="104">
        <v>2102.31</v>
      </c>
      <c r="J69" s="104">
        <v>2102.31</v>
      </c>
      <c r="K69" s="104">
        <v>2102.31</v>
      </c>
      <c r="L69" s="104">
        <v>2102.31</v>
      </c>
      <c r="M69" s="104">
        <v>2102.31</v>
      </c>
      <c r="N69" s="104">
        <v>2102.31</v>
      </c>
      <c r="O69" s="104">
        <v>2102.31</v>
      </c>
      <c r="P69" s="104">
        <v>2102.31</v>
      </c>
      <c r="Q69" s="104">
        <v>2102.31</v>
      </c>
      <c r="R69" s="104">
        <v>2102.31</v>
      </c>
      <c r="S69" s="104">
        <v>2102.31</v>
      </c>
    </row>
    <row r="70" spans="2:19">
      <c r="B70" s="5">
        <v>1955</v>
      </c>
      <c r="C70" s="104">
        <v>0</v>
      </c>
      <c r="D70" s="104">
        <v>0</v>
      </c>
      <c r="E70" s="104">
        <v>0</v>
      </c>
      <c r="F70" s="104">
        <v>0</v>
      </c>
      <c r="G70" s="104">
        <v>0</v>
      </c>
      <c r="H70" s="104">
        <v>0</v>
      </c>
      <c r="I70" s="104">
        <v>0</v>
      </c>
      <c r="J70" s="104">
        <v>0</v>
      </c>
      <c r="K70" s="104">
        <v>0</v>
      </c>
      <c r="L70" s="104">
        <v>0</v>
      </c>
      <c r="M70" s="104">
        <v>0</v>
      </c>
      <c r="N70" s="104">
        <v>0</v>
      </c>
      <c r="O70" s="104">
        <v>0</v>
      </c>
      <c r="P70" s="104">
        <v>0</v>
      </c>
      <c r="Q70" s="104">
        <v>0</v>
      </c>
      <c r="R70" s="104">
        <v>0</v>
      </c>
      <c r="S70" s="104">
        <v>0</v>
      </c>
    </row>
    <row r="71" spans="2:19">
      <c r="B71" s="5">
        <v>1954</v>
      </c>
      <c r="C71" s="104">
        <v>0</v>
      </c>
      <c r="D71" s="104">
        <v>0</v>
      </c>
      <c r="E71" s="104">
        <v>0</v>
      </c>
      <c r="F71" s="104">
        <v>0</v>
      </c>
      <c r="G71" s="104">
        <v>0</v>
      </c>
      <c r="H71" s="104">
        <v>0</v>
      </c>
      <c r="I71" s="104">
        <v>0</v>
      </c>
      <c r="J71" s="104">
        <v>0</v>
      </c>
      <c r="K71" s="104">
        <v>0</v>
      </c>
      <c r="L71" s="104">
        <v>0</v>
      </c>
      <c r="M71" s="104">
        <v>0</v>
      </c>
      <c r="N71" s="104">
        <v>0</v>
      </c>
      <c r="O71" s="104">
        <v>0</v>
      </c>
      <c r="P71" s="104">
        <v>0</v>
      </c>
      <c r="Q71" s="104">
        <v>0</v>
      </c>
      <c r="R71" s="104">
        <v>0</v>
      </c>
      <c r="S71" s="104">
        <v>0</v>
      </c>
    </row>
    <row r="72" spans="2:19">
      <c r="B72" s="5">
        <v>1953</v>
      </c>
      <c r="C72" s="104">
        <v>0</v>
      </c>
      <c r="D72" s="104">
        <v>0</v>
      </c>
      <c r="E72" s="104">
        <v>0</v>
      </c>
      <c r="F72" s="104">
        <v>0</v>
      </c>
      <c r="G72" s="104">
        <v>0</v>
      </c>
      <c r="H72" s="104">
        <v>0</v>
      </c>
      <c r="I72" s="104">
        <v>0</v>
      </c>
      <c r="J72" s="104">
        <v>0</v>
      </c>
      <c r="K72" s="104">
        <v>0</v>
      </c>
      <c r="L72" s="104">
        <v>0</v>
      </c>
      <c r="M72" s="104">
        <v>0</v>
      </c>
      <c r="N72" s="104">
        <v>0</v>
      </c>
      <c r="O72" s="104">
        <v>0</v>
      </c>
      <c r="P72" s="104">
        <v>0</v>
      </c>
      <c r="Q72" s="104">
        <v>0</v>
      </c>
      <c r="R72" s="104">
        <v>0</v>
      </c>
      <c r="S72" s="104">
        <v>0</v>
      </c>
    </row>
    <row r="73" spans="2:19">
      <c r="B73" s="5">
        <v>1952</v>
      </c>
      <c r="C73" s="104">
        <v>69.59</v>
      </c>
      <c r="D73" s="104">
        <v>69.59</v>
      </c>
      <c r="E73" s="104">
        <v>69.59</v>
      </c>
      <c r="F73" s="104">
        <v>69.59</v>
      </c>
      <c r="G73" s="104">
        <v>69.59</v>
      </c>
      <c r="H73" s="104">
        <v>69.59</v>
      </c>
      <c r="I73" s="104">
        <v>69.59</v>
      </c>
      <c r="J73" s="104">
        <v>69.59</v>
      </c>
      <c r="K73" s="104">
        <v>69.59</v>
      </c>
      <c r="L73" s="104">
        <v>69.59</v>
      </c>
      <c r="M73" s="104">
        <v>69.59</v>
      </c>
      <c r="N73" s="104">
        <v>69.59</v>
      </c>
      <c r="O73" s="104">
        <v>69.59</v>
      </c>
      <c r="P73" s="104">
        <v>69.59</v>
      </c>
      <c r="Q73" s="104">
        <v>69.59</v>
      </c>
      <c r="R73" s="104">
        <v>69.59</v>
      </c>
      <c r="S73" s="104">
        <v>69.59</v>
      </c>
    </row>
    <row r="74" spans="2:19">
      <c r="B74" s="5">
        <v>1951</v>
      </c>
      <c r="C74" s="34"/>
      <c r="D74" s="34"/>
      <c r="E74" s="34"/>
      <c r="F74" s="34"/>
      <c r="G74" s="34"/>
      <c r="H74" s="34"/>
      <c r="I74" s="34"/>
      <c r="J74" s="34"/>
      <c r="K74" s="34"/>
      <c r="L74" s="34"/>
      <c r="M74" s="34"/>
      <c r="N74" s="34"/>
      <c r="O74" s="104">
        <v>0</v>
      </c>
      <c r="P74" s="104">
        <v>0</v>
      </c>
      <c r="Q74" s="104">
        <v>0</v>
      </c>
      <c r="R74" s="104">
        <v>0</v>
      </c>
      <c r="S74" s="104">
        <v>0</v>
      </c>
    </row>
    <row r="75" spans="2:19">
      <c r="B75" s="5">
        <v>1950</v>
      </c>
      <c r="C75" s="104">
        <v>76.69</v>
      </c>
      <c r="D75" s="104">
        <v>76.69</v>
      </c>
      <c r="E75" s="104">
        <v>76.69</v>
      </c>
      <c r="F75" s="104">
        <v>76.69</v>
      </c>
      <c r="G75" s="104">
        <v>86.69</v>
      </c>
      <c r="H75" s="104">
        <v>86.69</v>
      </c>
      <c r="I75" s="104">
        <v>86.69</v>
      </c>
      <c r="J75" s="104">
        <v>86.69</v>
      </c>
      <c r="K75" s="104">
        <v>86.69</v>
      </c>
      <c r="L75" s="104">
        <v>86.69</v>
      </c>
      <c r="M75" s="104">
        <v>86.69</v>
      </c>
      <c r="N75" s="104">
        <v>86.69</v>
      </c>
      <c r="O75" s="104">
        <v>86.69</v>
      </c>
      <c r="P75" s="104">
        <v>86.69</v>
      </c>
      <c r="Q75" s="104">
        <v>86.69</v>
      </c>
      <c r="R75" s="104">
        <v>86.69</v>
      </c>
      <c r="S75" s="104">
        <v>86.69</v>
      </c>
    </row>
    <row r="76" spans="2:19">
      <c r="B76" s="5">
        <v>1949</v>
      </c>
      <c r="C76" s="34"/>
      <c r="D76" s="34"/>
      <c r="E76" s="34"/>
      <c r="F76" s="34"/>
      <c r="G76" s="34"/>
      <c r="H76" s="34"/>
      <c r="I76" s="34"/>
      <c r="J76" s="34"/>
      <c r="K76" s="34"/>
      <c r="L76" s="34"/>
      <c r="M76" s="34"/>
      <c r="N76" s="34"/>
      <c r="O76" s="104">
        <v>0</v>
      </c>
      <c r="P76" s="104">
        <v>0</v>
      </c>
      <c r="Q76" s="104">
        <v>0</v>
      </c>
      <c r="R76" s="104">
        <v>0</v>
      </c>
      <c r="S76" s="104">
        <v>0</v>
      </c>
    </row>
    <row r="77" spans="2:19">
      <c r="B77" s="5">
        <v>1948</v>
      </c>
      <c r="C77" s="34">
        <v>21103.95</v>
      </c>
      <c r="D77" s="34">
        <v>21103.95</v>
      </c>
      <c r="E77" s="34">
        <v>21103.95</v>
      </c>
      <c r="F77" s="34">
        <v>21103.95</v>
      </c>
      <c r="G77" s="34">
        <v>21103.95</v>
      </c>
      <c r="H77" s="34">
        <v>21103.95</v>
      </c>
      <c r="I77" s="34">
        <v>21103.95</v>
      </c>
      <c r="J77" s="34">
        <v>21103.95</v>
      </c>
      <c r="K77" s="34">
        <v>21103.95</v>
      </c>
      <c r="L77" s="34">
        <v>21103.95</v>
      </c>
      <c r="M77" s="34">
        <v>21103.95</v>
      </c>
      <c r="N77" s="34">
        <v>21103.95</v>
      </c>
      <c r="O77" s="104">
        <v>21103.95</v>
      </c>
      <c r="P77" s="104">
        <v>21103.95</v>
      </c>
      <c r="Q77" s="104">
        <v>21103.95</v>
      </c>
      <c r="R77" s="104">
        <v>21103.95</v>
      </c>
      <c r="S77" s="104">
        <v>21103.95</v>
      </c>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456532.96000000008</v>
      </c>
      <c r="D96" s="7">
        <f>SUM(D18:D95)</f>
        <v>490769.57000000007</v>
      </c>
      <c r="E96" s="7">
        <f>SUM(E17:E95)</f>
        <v>490769.57000000007</v>
      </c>
      <c r="F96" s="7">
        <f>SUM(F16:F95)</f>
        <v>505315.44000000012</v>
      </c>
      <c r="G96" s="7">
        <f>SUM(G15:G95)</f>
        <v>509333.93000000011</v>
      </c>
      <c r="H96" s="7">
        <f>SUM(H9:H95)</f>
        <v>509333.93000000011</v>
      </c>
      <c r="I96" s="7">
        <f>SUM(I9:I95)</f>
        <v>533037.17000000004</v>
      </c>
      <c r="J96" s="7">
        <f t="shared" ref="J96:L96" si="0">SUM(J9:J95)</f>
        <v>533037.17000000004</v>
      </c>
      <c r="K96" s="7">
        <f>SUM(K9:K95)</f>
        <v>589403.87999999966</v>
      </c>
      <c r="L96" s="7">
        <f t="shared" si="0"/>
        <v>594915.21999999974</v>
      </c>
      <c r="M96" s="7">
        <f>SUM(M9:M95)</f>
        <v>594915.21999999974</v>
      </c>
      <c r="N96" s="10">
        <f>SUM(N5:N95)</f>
        <v>610108.87999999966</v>
      </c>
      <c r="O96" s="10">
        <f>SUM(O5:O95)</f>
        <v>610108.87999999966</v>
      </c>
      <c r="P96" s="10">
        <f>SUM(P5:P95)</f>
        <v>610108.87999999966</v>
      </c>
      <c r="Q96" s="10">
        <f>SUM(Q5:Q95)</f>
        <v>672454.52999999956</v>
      </c>
      <c r="R96" s="10">
        <f>SUM(R3:R95)</f>
        <v>672454.52999999956</v>
      </c>
      <c r="S96" s="10">
        <f>SUM(S3:S95)</f>
        <v>672454.52999999956</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103">
        <v>4660.0600000000004</v>
      </c>
    </row>
    <row r="99" spans="1:19">
      <c r="A99" s="35"/>
      <c r="B99" s="5">
        <v>2021</v>
      </c>
      <c r="C99" s="33"/>
      <c r="D99" s="33"/>
      <c r="E99" s="33"/>
      <c r="F99" s="33"/>
      <c r="G99" s="33"/>
      <c r="H99" s="33"/>
      <c r="I99" s="33"/>
      <c r="J99" s="33"/>
      <c r="K99" s="33"/>
      <c r="L99" s="33"/>
      <c r="M99" s="33"/>
      <c r="N99" s="33"/>
      <c r="O99" s="33"/>
      <c r="P99" s="33"/>
      <c r="Q99" s="33"/>
      <c r="R99" s="103">
        <v>0</v>
      </c>
      <c r="S99" s="103">
        <v>0</v>
      </c>
    </row>
    <row r="100" spans="1:19">
      <c r="B100" s="5">
        <v>2020</v>
      </c>
      <c r="C100" s="33"/>
      <c r="D100" s="33"/>
      <c r="E100" s="33"/>
      <c r="F100" s="33"/>
      <c r="G100" s="33"/>
      <c r="H100" s="33"/>
      <c r="I100" s="33"/>
      <c r="J100" s="33"/>
      <c r="K100" s="33"/>
      <c r="L100" s="33"/>
      <c r="M100" s="33"/>
      <c r="N100" s="33"/>
      <c r="O100" s="33"/>
      <c r="P100" s="33"/>
      <c r="Q100" s="103">
        <v>25515.75</v>
      </c>
      <c r="R100" s="103">
        <v>25515.75</v>
      </c>
      <c r="S100" s="103">
        <v>25515.75</v>
      </c>
    </row>
    <row r="101" spans="1:19">
      <c r="A101" s="36"/>
      <c r="B101" s="5">
        <v>2019</v>
      </c>
      <c r="C101" s="33"/>
      <c r="D101" s="33"/>
      <c r="E101" s="33"/>
      <c r="F101" s="33"/>
      <c r="G101" s="33"/>
      <c r="H101" s="33"/>
      <c r="I101" s="33"/>
      <c r="J101" s="33"/>
      <c r="K101" s="33"/>
      <c r="L101" s="33"/>
      <c r="M101" s="33"/>
      <c r="N101" s="33"/>
      <c r="O101" s="33"/>
      <c r="P101" s="103">
        <v>7033.1399999999994</v>
      </c>
      <c r="Q101" s="103">
        <v>7033.1399999999994</v>
      </c>
      <c r="R101" s="103">
        <v>7033.1399999999994</v>
      </c>
      <c r="S101" s="103">
        <v>7033.1399999999994</v>
      </c>
    </row>
    <row r="102" spans="1:19">
      <c r="A102" s="36"/>
      <c r="B102" s="5">
        <v>2018</v>
      </c>
      <c r="C102" s="33"/>
      <c r="D102" s="33"/>
      <c r="E102" s="33"/>
      <c r="F102" s="33"/>
      <c r="G102" s="33"/>
      <c r="H102" s="33"/>
      <c r="I102" s="33"/>
      <c r="J102" s="33"/>
      <c r="K102" s="33"/>
      <c r="L102" s="33"/>
      <c r="M102" s="33"/>
      <c r="N102" s="33"/>
      <c r="O102" s="103">
        <v>0</v>
      </c>
      <c r="P102" s="103">
        <v>963.34</v>
      </c>
      <c r="Q102" s="103">
        <v>963.34</v>
      </c>
      <c r="R102" s="103">
        <v>963.34</v>
      </c>
      <c r="S102" s="103">
        <v>963.34</v>
      </c>
    </row>
    <row r="103" spans="1:19">
      <c r="A103" s="35"/>
      <c r="B103" s="5">
        <v>2017</v>
      </c>
      <c r="C103" s="33"/>
      <c r="D103" s="33"/>
      <c r="E103" s="33"/>
      <c r="F103" s="33"/>
      <c r="G103" s="33"/>
      <c r="H103" s="33"/>
      <c r="I103" s="33"/>
      <c r="J103" s="33"/>
      <c r="K103" s="33"/>
      <c r="L103" s="33"/>
      <c r="M103" s="33"/>
      <c r="N103" s="34">
        <v>0</v>
      </c>
      <c r="O103" s="103">
        <v>0</v>
      </c>
      <c r="P103" s="103">
        <v>0</v>
      </c>
      <c r="Q103" s="103">
        <v>0</v>
      </c>
      <c r="R103" s="103">
        <v>0</v>
      </c>
      <c r="S103" s="103">
        <v>0</v>
      </c>
    </row>
    <row r="104" spans="1:19">
      <c r="B104" s="5">
        <v>2016</v>
      </c>
      <c r="C104" s="33"/>
      <c r="D104" s="33"/>
      <c r="E104" s="33"/>
      <c r="F104" s="33"/>
      <c r="G104" s="33"/>
      <c r="H104" s="33"/>
      <c r="I104" s="33"/>
      <c r="J104" s="33"/>
      <c r="K104" s="33"/>
      <c r="L104" s="33"/>
      <c r="M104" s="34"/>
      <c r="N104" s="34">
        <v>0</v>
      </c>
      <c r="O104" s="103">
        <v>0</v>
      </c>
      <c r="P104" s="103">
        <v>0</v>
      </c>
      <c r="Q104" s="103">
        <v>0</v>
      </c>
      <c r="R104" s="103">
        <v>0</v>
      </c>
      <c r="S104" s="103">
        <v>0</v>
      </c>
    </row>
    <row r="105" spans="1:19">
      <c r="B105" s="5">
        <v>2015</v>
      </c>
      <c r="C105" s="33"/>
      <c r="D105" s="33"/>
      <c r="E105" s="33"/>
      <c r="F105" s="33"/>
      <c r="G105" s="33"/>
      <c r="H105" s="33"/>
      <c r="I105" s="33"/>
      <c r="J105" s="33"/>
      <c r="K105" s="33"/>
      <c r="L105" s="34"/>
      <c r="M105" s="34"/>
      <c r="N105" s="34">
        <v>0</v>
      </c>
      <c r="O105" s="103">
        <v>0</v>
      </c>
      <c r="P105" s="103">
        <v>0</v>
      </c>
      <c r="Q105" s="103">
        <v>0</v>
      </c>
      <c r="R105" s="103">
        <v>0</v>
      </c>
      <c r="S105" s="103">
        <v>0</v>
      </c>
    </row>
    <row r="106" spans="1:19">
      <c r="B106" s="5">
        <v>2014</v>
      </c>
      <c r="C106" s="33"/>
      <c r="D106" s="33"/>
      <c r="E106" s="33"/>
      <c r="F106" s="33"/>
      <c r="G106" s="33"/>
      <c r="H106" s="33"/>
      <c r="I106" s="33"/>
      <c r="J106" s="33"/>
      <c r="K106" s="34"/>
      <c r="L106" s="34"/>
      <c r="M106" s="34"/>
      <c r="N106" s="34">
        <v>0</v>
      </c>
      <c r="O106" s="103">
        <v>0</v>
      </c>
      <c r="P106" s="103">
        <v>0</v>
      </c>
      <c r="Q106" s="103">
        <v>0</v>
      </c>
      <c r="R106" s="103">
        <v>0</v>
      </c>
      <c r="S106" s="103">
        <v>0</v>
      </c>
    </row>
    <row r="107" spans="1:19">
      <c r="B107" s="5">
        <v>2013</v>
      </c>
      <c r="C107" s="33"/>
      <c r="D107" s="33"/>
      <c r="E107" s="33"/>
      <c r="F107" s="33"/>
      <c r="G107" s="33"/>
      <c r="H107" s="33"/>
      <c r="I107" s="33"/>
      <c r="J107" s="34"/>
      <c r="K107" s="34"/>
      <c r="L107" s="34"/>
      <c r="M107" s="34"/>
      <c r="N107" s="34">
        <v>0</v>
      </c>
      <c r="O107" s="103">
        <v>0</v>
      </c>
      <c r="P107" s="103">
        <v>0</v>
      </c>
      <c r="Q107" s="103">
        <v>0</v>
      </c>
      <c r="R107" s="103">
        <v>0</v>
      </c>
      <c r="S107" s="103">
        <v>0</v>
      </c>
    </row>
    <row r="108" spans="1:19">
      <c r="B108" s="5">
        <v>2012</v>
      </c>
      <c r="C108" s="33"/>
      <c r="D108" s="33"/>
      <c r="E108" s="33"/>
      <c r="F108" s="33"/>
      <c r="G108" s="33"/>
      <c r="H108" s="33"/>
      <c r="I108" s="34"/>
      <c r="J108" s="34"/>
      <c r="K108" s="34"/>
      <c r="L108" s="34"/>
      <c r="M108" s="34"/>
      <c r="N108" s="34">
        <v>0</v>
      </c>
      <c r="O108" s="103">
        <v>0</v>
      </c>
      <c r="P108" s="103">
        <v>0</v>
      </c>
      <c r="Q108" s="103">
        <v>0</v>
      </c>
      <c r="R108" s="103">
        <v>0</v>
      </c>
      <c r="S108" s="103">
        <v>0</v>
      </c>
    </row>
    <row r="109" spans="1:19">
      <c r="B109" s="5">
        <v>2011</v>
      </c>
      <c r="C109" s="33"/>
      <c r="D109" s="33"/>
      <c r="E109" s="33"/>
      <c r="F109" s="33"/>
      <c r="G109" s="33"/>
      <c r="H109" s="34"/>
      <c r="I109" s="34"/>
      <c r="J109" s="34"/>
      <c r="K109" s="34"/>
      <c r="L109" s="34"/>
      <c r="M109" s="34"/>
      <c r="N109" s="34">
        <v>0</v>
      </c>
      <c r="O109" s="103">
        <v>0</v>
      </c>
      <c r="P109" s="103">
        <v>0</v>
      </c>
      <c r="Q109" s="103">
        <v>0</v>
      </c>
      <c r="R109" s="103">
        <v>0</v>
      </c>
      <c r="S109" s="103">
        <v>0</v>
      </c>
    </row>
    <row r="110" spans="1:19">
      <c r="B110" s="5">
        <v>2010</v>
      </c>
      <c r="C110" s="33"/>
      <c r="D110" s="33"/>
      <c r="E110" s="33"/>
      <c r="F110" s="33"/>
      <c r="G110" s="34"/>
      <c r="H110" s="34"/>
      <c r="I110" s="34"/>
      <c r="J110" s="34"/>
      <c r="K110" s="34"/>
      <c r="L110" s="34"/>
      <c r="M110" s="34"/>
      <c r="N110" s="34">
        <v>0</v>
      </c>
      <c r="O110" s="103">
        <v>0</v>
      </c>
      <c r="P110" s="103">
        <v>0</v>
      </c>
      <c r="Q110" s="103">
        <v>0</v>
      </c>
      <c r="R110" s="103">
        <v>0</v>
      </c>
      <c r="S110" s="103">
        <v>0</v>
      </c>
    </row>
    <row r="111" spans="1:19">
      <c r="B111" s="5">
        <v>2009</v>
      </c>
      <c r="C111" s="33"/>
      <c r="D111" s="33"/>
      <c r="E111" s="33"/>
      <c r="F111" s="34"/>
      <c r="G111" s="34"/>
      <c r="H111" s="34"/>
      <c r="I111" s="34"/>
      <c r="J111" s="34"/>
      <c r="K111" s="34"/>
      <c r="L111" s="34"/>
      <c r="M111" s="34"/>
      <c r="N111" s="34">
        <v>0</v>
      </c>
      <c r="O111" s="103">
        <v>0</v>
      </c>
      <c r="P111" s="103">
        <v>0</v>
      </c>
      <c r="Q111" s="103">
        <v>0</v>
      </c>
      <c r="R111" s="103">
        <v>0</v>
      </c>
      <c r="S111" s="103">
        <v>0</v>
      </c>
    </row>
    <row r="112" spans="1:19">
      <c r="B112" s="5">
        <v>2008</v>
      </c>
      <c r="C112" s="33"/>
      <c r="D112" s="33"/>
      <c r="E112" s="34"/>
      <c r="F112" s="34"/>
      <c r="G112" s="34"/>
      <c r="H112" s="34"/>
      <c r="I112" s="34"/>
      <c r="J112" s="34"/>
      <c r="K112" s="34"/>
      <c r="L112" s="34"/>
      <c r="M112" s="34"/>
      <c r="N112" s="34">
        <v>8430.7799999999988</v>
      </c>
      <c r="O112" s="103">
        <v>8430.7799999999988</v>
      </c>
      <c r="P112" s="103">
        <v>8430.7799999999988</v>
      </c>
      <c r="Q112" s="103">
        <v>8430.7799999999988</v>
      </c>
      <c r="R112" s="103">
        <v>8430.7799999999988</v>
      </c>
      <c r="S112" s="103">
        <v>8430.7799999999988</v>
      </c>
    </row>
    <row r="113" spans="2:19">
      <c r="B113" s="5">
        <v>2007</v>
      </c>
      <c r="C113" s="33"/>
      <c r="D113" s="34"/>
      <c r="E113" s="34"/>
      <c r="F113" s="34"/>
      <c r="G113" s="34"/>
      <c r="H113" s="34"/>
      <c r="I113" s="34"/>
      <c r="J113" s="34"/>
      <c r="K113" s="34"/>
      <c r="L113" s="34"/>
      <c r="M113" s="34"/>
      <c r="N113" s="34">
        <v>0</v>
      </c>
      <c r="O113" s="103">
        <v>0</v>
      </c>
      <c r="P113" s="103">
        <v>0</v>
      </c>
      <c r="Q113" s="103">
        <v>0</v>
      </c>
      <c r="R113" s="103">
        <v>0</v>
      </c>
      <c r="S113" s="103">
        <v>0</v>
      </c>
    </row>
    <row r="114" spans="2:19">
      <c r="B114" s="5">
        <v>2006</v>
      </c>
      <c r="C114" s="34"/>
      <c r="D114" s="34"/>
      <c r="E114" s="34"/>
      <c r="F114" s="34"/>
      <c r="G114" s="34"/>
      <c r="H114" s="34"/>
      <c r="I114" s="34"/>
      <c r="J114" s="34"/>
      <c r="K114" s="34"/>
      <c r="L114" s="34"/>
      <c r="M114" s="34"/>
      <c r="N114" s="34">
        <v>0</v>
      </c>
      <c r="O114" s="103">
        <v>0</v>
      </c>
      <c r="P114" s="103">
        <v>0</v>
      </c>
      <c r="Q114" s="103">
        <v>0</v>
      </c>
      <c r="R114" s="103">
        <v>0</v>
      </c>
      <c r="S114" s="103">
        <v>0</v>
      </c>
    </row>
    <row r="115" spans="2:19">
      <c r="B115" s="5">
        <v>2005</v>
      </c>
      <c r="C115" s="34"/>
      <c r="D115" s="34"/>
      <c r="E115" s="34"/>
      <c r="F115" s="34"/>
      <c r="G115" s="34"/>
      <c r="H115" s="34"/>
      <c r="I115" s="34"/>
      <c r="J115" s="34"/>
      <c r="K115" s="34"/>
      <c r="L115" s="34"/>
      <c r="M115" s="34"/>
      <c r="N115" s="34">
        <v>0</v>
      </c>
      <c r="O115" s="103">
        <v>0</v>
      </c>
      <c r="P115" s="103">
        <v>0</v>
      </c>
      <c r="Q115" s="103">
        <v>0</v>
      </c>
      <c r="R115" s="103">
        <v>0</v>
      </c>
      <c r="S115" s="103">
        <v>0</v>
      </c>
    </row>
    <row r="116" spans="2:19">
      <c r="B116" s="5">
        <v>2004</v>
      </c>
      <c r="C116" s="34"/>
      <c r="D116" s="34"/>
      <c r="E116" s="34"/>
      <c r="F116" s="34"/>
      <c r="G116" s="34"/>
      <c r="H116" s="34"/>
      <c r="I116" s="34"/>
      <c r="J116" s="34"/>
      <c r="K116" s="34"/>
      <c r="L116" s="34"/>
      <c r="M116" s="34"/>
      <c r="N116" s="34">
        <v>0</v>
      </c>
      <c r="O116" s="103">
        <v>0</v>
      </c>
      <c r="P116" s="103">
        <v>0</v>
      </c>
      <c r="Q116" s="103">
        <v>0</v>
      </c>
      <c r="R116" s="103">
        <v>0</v>
      </c>
      <c r="S116" s="103">
        <v>0</v>
      </c>
    </row>
    <row r="117" spans="2:19">
      <c r="B117" s="5">
        <v>2003</v>
      </c>
      <c r="C117" s="34"/>
      <c r="D117" s="34"/>
      <c r="E117" s="34"/>
      <c r="F117" s="34"/>
      <c r="G117" s="34"/>
      <c r="H117" s="34"/>
      <c r="I117" s="34"/>
      <c r="J117" s="34"/>
      <c r="K117" s="34"/>
      <c r="L117" s="34"/>
      <c r="M117" s="34"/>
      <c r="N117" s="34">
        <v>0</v>
      </c>
      <c r="O117" s="103">
        <v>0</v>
      </c>
      <c r="P117" s="103">
        <v>0</v>
      </c>
      <c r="Q117" s="103">
        <v>0</v>
      </c>
      <c r="R117" s="103">
        <v>0</v>
      </c>
      <c r="S117" s="103">
        <v>0</v>
      </c>
    </row>
    <row r="118" spans="2:19">
      <c r="B118" s="5">
        <v>2002</v>
      </c>
      <c r="C118" s="34"/>
      <c r="D118" s="34"/>
      <c r="E118" s="34"/>
      <c r="F118" s="34"/>
      <c r="G118" s="34"/>
      <c r="H118" s="34"/>
      <c r="I118" s="34"/>
      <c r="J118" s="34"/>
      <c r="K118" s="34"/>
      <c r="L118" s="34"/>
      <c r="M118" s="34"/>
      <c r="N118" s="34">
        <v>0</v>
      </c>
      <c r="O118" s="103">
        <v>0</v>
      </c>
      <c r="P118" s="103">
        <v>0</v>
      </c>
      <c r="Q118" s="103">
        <v>0</v>
      </c>
      <c r="R118" s="103">
        <v>0</v>
      </c>
      <c r="S118" s="103">
        <v>0</v>
      </c>
    </row>
    <row r="119" spans="2:19">
      <c r="B119" s="5">
        <v>2001</v>
      </c>
      <c r="C119" s="34"/>
      <c r="D119" s="34"/>
      <c r="E119" s="34"/>
      <c r="F119" s="34"/>
      <c r="G119" s="34"/>
      <c r="H119" s="34"/>
      <c r="I119" s="34"/>
      <c r="J119" s="34"/>
      <c r="K119" s="34"/>
      <c r="L119" s="34"/>
      <c r="M119" s="34"/>
      <c r="N119" s="34">
        <v>0</v>
      </c>
      <c r="O119" s="103">
        <v>0</v>
      </c>
      <c r="P119" s="103">
        <v>0</v>
      </c>
      <c r="Q119" s="103">
        <v>0</v>
      </c>
      <c r="R119" s="103">
        <v>0</v>
      </c>
      <c r="S119" s="103">
        <v>0</v>
      </c>
    </row>
    <row r="120" spans="2:19">
      <c r="B120" s="5">
        <v>2000</v>
      </c>
      <c r="C120" s="34"/>
      <c r="D120" s="34"/>
      <c r="E120" s="34"/>
      <c r="F120" s="34"/>
      <c r="G120" s="34"/>
      <c r="H120" s="34"/>
      <c r="I120" s="34"/>
      <c r="J120" s="34"/>
      <c r="K120" s="34"/>
      <c r="L120" s="34"/>
      <c r="M120" s="34"/>
      <c r="N120" s="34">
        <v>0</v>
      </c>
      <c r="O120" s="103">
        <v>0</v>
      </c>
      <c r="P120" s="103">
        <v>0</v>
      </c>
      <c r="Q120" s="103">
        <v>0</v>
      </c>
      <c r="R120" s="103">
        <v>0</v>
      </c>
      <c r="S120" s="103">
        <v>0</v>
      </c>
    </row>
    <row r="121" spans="2:19">
      <c r="B121" s="5">
        <v>1999</v>
      </c>
      <c r="C121" s="34"/>
      <c r="D121" s="34"/>
      <c r="E121" s="34"/>
      <c r="F121" s="34"/>
      <c r="G121" s="34"/>
      <c r="H121" s="34"/>
      <c r="I121" s="34"/>
      <c r="J121" s="34"/>
      <c r="K121" s="34"/>
      <c r="L121" s="34"/>
      <c r="M121" s="34"/>
      <c r="N121" s="34">
        <v>0</v>
      </c>
      <c r="O121" s="103">
        <v>0</v>
      </c>
      <c r="P121" s="103">
        <v>0</v>
      </c>
      <c r="Q121" s="103">
        <v>0</v>
      </c>
      <c r="R121" s="103">
        <v>0</v>
      </c>
      <c r="S121" s="103">
        <v>0</v>
      </c>
    </row>
    <row r="122" spans="2:19">
      <c r="B122" s="5">
        <v>1998</v>
      </c>
      <c r="C122" s="34"/>
      <c r="D122" s="34"/>
      <c r="E122" s="34"/>
      <c r="F122" s="34"/>
      <c r="G122" s="34"/>
      <c r="H122" s="34"/>
      <c r="I122" s="34"/>
      <c r="J122" s="34"/>
      <c r="K122" s="34"/>
      <c r="L122" s="34"/>
      <c r="M122" s="34"/>
      <c r="N122" s="34">
        <v>77355.89</v>
      </c>
      <c r="O122" s="103">
        <v>77355.89</v>
      </c>
      <c r="P122" s="103">
        <v>77355.89</v>
      </c>
      <c r="Q122" s="103">
        <v>77355.89</v>
      </c>
      <c r="R122" s="103">
        <v>77355.89</v>
      </c>
      <c r="S122" s="103">
        <v>77355.89</v>
      </c>
    </row>
    <row r="123" spans="2:19">
      <c r="B123" s="5">
        <v>1997</v>
      </c>
      <c r="C123" s="34"/>
      <c r="D123" s="34"/>
      <c r="E123" s="34"/>
      <c r="F123" s="34"/>
      <c r="G123" s="34"/>
      <c r="H123" s="34"/>
      <c r="I123" s="34"/>
      <c r="J123" s="34"/>
      <c r="K123" s="34"/>
      <c r="L123" s="34"/>
      <c r="M123" s="34"/>
      <c r="N123" s="34">
        <v>0</v>
      </c>
      <c r="O123" s="103">
        <v>0</v>
      </c>
      <c r="P123" s="103">
        <v>0</v>
      </c>
      <c r="Q123" s="103">
        <v>0</v>
      </c>
      <c r="R123" s="103">
        <v>0</v>
      </c>
      <c r="S123" s="103">
        <v>0</v>
      </c>
    </row>
    <row r="124" spans="2:19">
      <c r="B124" s="5">
        <v>1996</v>
      </c>
      <c r="C124" s="34"/>
      <c r="D124" s="34"/>
      <c r="E124" s="34"/>
      <c r="F124" s="34"/>
      <c r="G124" s="34"/>
      <c r="H124" s="34"/>
      <c r="I124" s="34"/>
      <c r="J124" s="34"/>
      <c r="K124" s="34"/>
      <c r="L124" s="34"/>
      <c r="M124" s="34"/>
      <c r="N124" s="34">
        <v>0</v>
      </c>
      <c r="O124" s="103">
        <v>0</v>
      </c>
      <c r="P124" s="103">
        <v>0</v>
      </c>
      <c r="Q124" s="103">
        <v>0</v>
      </c>
      <c r="R124" s="103">
        <v>0</v>
      </c>
      <c r="S124" s="103">
        <v>0</v>
      </c>
    </row>
    <row r="125" spans="2:19">
      <c r="B125" s="5">
        <v>1995</v>
      </c>
      <c r="C125" s="34"/>
      <c r="D125" s="34"/>
      <c r="E125" s="34"/>
      <c r="F125" s="34"/>
      <c r="G125" s="34"/>
      <c r="H125" s="34"/>
      <c r="I125" s="34"/>
      <c r="J125" s="34"/>
      <c r="K125" s="34"/>
      <c r="L125" s="34"/>
      <c r="M125" s="34"/>
      <c r="N125" s="34">
        <v>0</v>
      </c>
      <c r="O125" s="103">
        <v>0</v>
      </c>
      <c r="P125" s="103">
        <v>0</v>
      </c>
      <c r="Q125" s="103">
        <v>0</v>
      </c>
      <c r="R125" s="103">
        <v>0</v>
      </c>
      <c r="S125" s="103">
        <v>0</v>
      </c>
    </row>
    <row r="126" spans="2:19">
      <c r="B126" s="5">
        <v>1994</v>
      </c>
      <c r="C126" s="34"/>
      <c r="D126" s="34"/>
      <c r="E126" s="34"/>
      <c r="F126" s="34"/>
      <c r="G126" s="34"/>
      <c r="H126" s="34"/>
      <c r="I126" s="34"/>
      <c r="J126" s="34"/>
      <c r="K126" s="34"/>
      <c r="L126" s="34"/>
      <c r="M126" s="34"/>
      <c r="N126" s="34">
        <v>0</v>
      </c>
      <c r="O126" s="103">
        <v>0</v>
      </c>
      <c r="P126" s="103">
        <v>0</v>
      </c>
      <c r="Q126" s="103">
        <v>0</v>
      </c>
      <c r="R126" s="103">
        <v>0</v>
      </c>
      <c r="S126" s="103">
        <v>0</v>
      </c>
    </row>
    <row r="127" spans="2:19">
      <c r="B127" s="5">
        <v>1993</v>
      </c>
      <c r="C127" s="34"/>
      <c r="D127" s="34"/>
      <c r="E127" s="34"/>
      <c r="F127" s="34"/>
      <c r="G127" s="34"/>
      <c r="H127" s="34"/>
      <c r="I127" s="34"/>
      <c r="J127" s="34"/>
      <c r="K127" s="34"/>
      <c r="L127" s="34"/>
      <c r="M127" s="34"/>
      <c r="N127" s="34">
        <v>0</v>
      </c>
      <c r="O127" s="103">
        <v>0</v>
      </c>
      <c r="P127" s="103">
        <v>0</v>
      </c>
      <c r="Q127" s="103">
        <v>0</v>
      </c>
      <c r="R127" s="103">
        <v>0</v>
      </c>
      <c r="S127" s="103">
        <v>0</v>
      </c>
    </row>
    <row r="128" spans="2:19">
      <c r="B128" s="5">
        <v>1992</v>
      </c>
      <c r="C128" s="34"/>
      <c r="D128" s="34"/>
      <c r="E128" s="34"/>
      <c r="F128" s="34"/>
      <c r="G128" s="34"/>
      <c r="H128" s="34"/>
      <c r="I128" s="34"/>
      <c r="J128" s="34"/>
      <c r="K128" s="34"/>
      <c r="L128" s="34"/>
      <c r="M128" s="34"/>
      <c r="N128" s="34">
        <v>0</v>
      </c>
      <c r="O128" s="103">
        <v>0</v>
      </c>
      <c r="P128" s="103">
        <v>0</v>
      </c>
      <c r="Q128" s="103">
        <v>0</v>
      </c>
      <c r="R128" s="103">
        <v>0</v>
      </c>
      <c r="S128" s="103">
        <v>0</v>
      </c>
    </row>
    <row r="129" spans="2:19">
      <c r="B129" s="5">
        <v>1991</v>
      </c>
      <c r="C129" s="34">
        <v>116322</v>
      </c>
      <c r="D129" s="34">
        <v>116322</v>
      </c>
      <c r="E129" s="34">
        <v>116322</v>
      </c>
      <c r="F129" s="34">
        <v>116322</v>
      </c>
      <c r="G129" s="34">
        <v>116322</v>
      </c>
      <c r="H129" s="34">
        <v>116322</v>
      </c>
      <c r="I129" s="34">
        <v>116322</v>
      </c>
      <c r="J129" s="34">
        <v>116322</v>
      </c>
      <c r="K129" s="34">
        <v>116322</v>
      </c>
      <c r="L129" s="34">
        <v>116322</v>
      </c>
      <c r="M129" s="34">
        <v>116322</v>
      </c>
      <c r="N129" s="34">
        <v>116321.61</v>
      </c>
      <c r="O129" s="103">
        <v>116321.61</v>
      </c>
      <c r="P129" s="103">
        <v>116321.61</v>
      </c>
      <c r="Q129" s="103">
        <v>116321.61</v>
      </c>
      <c r="R129" s="103">
        <v>116321.61</v>
      </c>
      <c r="S129" s="103">
        <v>116321.61</v>
      </c>
    </row>
    <row r="130" spans="2:19">
      <c r="B130" s="5">
        <v>1990</v>
      </c>
      <c r="C130" s="34">
        <v>22323</v>
      </c>
      <c r="D130" s="34">
        <v>22323</v>
      </c>
      <c r="E130" s="34">
        <v>22323</v>
      </c>
      <c r="F130" s="34">
        <v>22323</v>
      </c>
      <c r="G130" s="34">
        <v>22323</v>
      </c>
      <c r="H130" s="34">
        <v>22323</v>
      </c>
      <c r="I130" s="34">
        <v>22323</v>
      </c>
      <c r="J130" s="34">
        <v>22323</v>
      </c>
      <c r="K130" s="34">
        <v>22323</v>
      </c>
      <c r="L130" s="34">
        <v>22323</v>
      </c>
      <c r="M130" s="34">
        <v>22323</v>
      </c>
      <c r="N130" s="34">
        <v>22322.639999999999</v>
      </c>
      <c r="O130" s="103">
        <v>22322.639999999999</v>
      </c>
      <c r="P130" s="103">
        <v>22322.639999999999</v>
      </c>
      <c r="Q130" s="103">
        <v>22322.639999999999</v>
      </c>
      <c r="R130" s="103">
        <v>22322.639999999999</v>
      </c>
      <c r="S130" s="103">
        <v>22322.639999999999</v>
      </c>
    </row>
    <row r="131" spans="2:19">
      <c r="B131" s="5">
        <v>1989</v>
      </c>
      <c r="C131" s="34"/>
      <c r="D131" s="34"/>
      <c r="E131" s="34"/>
      <c r="F131" s="34"/>
      <c r="G131" s="34"/>
      <c r="H131" s="34"/>
      <c r="I131" s="34"/>
      <c r="J131" s="34"/>
      <c r="K131" s="34"/>
      <c r="L131" s="34"/>
      <c r="M131" s="34"/>
      <c r="N131" s="34">
        <v>0</v>
      </c>
      <c r="O131" s="103">
        <v>0</v>
      </c>
      <c r="P131" s="103">
        <v>0</v>
      </c>
      <c r="Q131" s="103">
        <v>0</v>
      </c>
      <c r="R131" s="103">
        <v>0</v>
      </c>
      <c r="S131" s="103">
        <v>0</v>
      </c>
    </row>
    <row r="132" spans="2:19">
      <c r="B132" s="5">
        <v>1988</v>
      </c>
      <c r="C132" s="34"/>
      <c r="D132" s="34"/>
      <c r="E132" s="34"/>
      <c r="F132" s="34"/>
      <c r="G132" s="34"/>
      <c r="H132" s="34"/>
      <c r="I132" s="34"/>
      <c r="J132" s="34"/>
      <c r="K132" s="34"/>
      <c r="L132" s="34"/>
      <c r="M132" s="34"/>
      <c r="N132" s="34">
        <v>0</v>
      </c>
      <c r="O132" s="103">
        <v>0</v>
      </c>
      <c r="P132" s="103">
        <v>0</v>
      </c>
      <c r="Q132" s="103">
        <v>0</v>
      </c>
      <c r="R132" s="103">
        <v>0</v>
      </c>
      <c r="S132" s="103">
        <v>0</v>
      </c>
    </row>
    <row r="133" spans="2:19">
      <c r="B133" s="5">
        <v>1987</v>
      </c>
      <c r="C133" s="34"/>
      <c r="D133" s="34"/>
      <c r="E133" s="34"/>
      <c r="F133" s="34"/>
      <c r="G133" s="34"/>
      <c r="H133" s="34"/>
      <c r="I133" s="34"/>
      <c r="J133" s="34"/>
      <c r="K133" s="34"/>
      <c r="L133" s="34"/>
      <c r="M133" s="34"/>
      <c r="N133" s="34">
        <v>0</v>
      </c>
      <c r="O133" s="103">
        <v>0</v>
      </c>
      <c r="P133" s="103">
        <v>0</v>
      </c>
      <c r="Q133" s="103">
        <v>0</v>
      </c>
      <c r="R133" s="103">
        <v>0</v>
      </c>
      <c r="S133" s="103">
        <v>0</v>
      </c>
    </row>
    <row r="134" spans="2:19">
      <c r="B134" s="5">
        <v>1986</v>
      </c>
      <c r="C134" s="34"/>
      <c r="D134" s="34"/>
      <c r="E134" s="34"/>
      <c r="F134" s="34"/>
      <c r="G134" s="34"/>
      <c r="H134" s="34"/>
      <c r="I134" s="34"/>
      <c r="J134" s="34"/>
      <c r="K134" s="34"/>
      <c r="L134" s="34"/>
      <c r="M134" s="34"/>
      <c r="N134" s="34">
        <v>0</v>
      </c>
      <c r="O134" s="103">
        <v>0</v>
      </c>
      <c r="P134" s="103">
        <v>0</v>
      </c>
      <c r="Q134" s="103">
        <v>0</v>
      </c>
      <c r="R134" s="103">
        <v>0</v>
      </c>
      <c r="S134" s="103">
        <v>0</v>
      </c>
    </row>
    <row r="135" spans="2:19">
      <c r="B135" s="5">
        <v>1985</v>
      </c>
      <c r="C135" s="34"/>
      <c r="D135" s="34"/>
      <c r="E135" s="34"/>
      <c r="F135" s="34"/>
      <c r="G135" s="34"/>
      <c r="H135" s="34"/>
      <c r="I135" s="34"/>
      <c r="J135" s="34"/>
      <c r="K135" s="34"/>
      <c r="L135" s="34"/>
      <c r="M135" s="34"/>
      <c r="N135" s="34">
        <v>0</v>
      </c>
      <c r="O135" s="103">
        <v>0</v>
      </c>
      <c r="P135" s="103">
        <v>0</v>
      </c>
      <c r="Q135" s="103">
        <v>0</v>
      </c>
      <c r="R135" s="103">
        <v>0</v>
      </c>
      <c r="S135" s="103">
        <v>0</v>
      </c>
    </row>
    <row r="136" spans="2:19">
      <c r="B136" s="5">
        <v>1984</v>
      </c>
      <c r="C136" s="34"/>
      <c r="D136" s="34"/>
      <c r="E136" s="34"/>
      <c r="F136" s="34"/>
      <c r="G136" s="34"/>
      <c r="H136" s="34"/>
      <c r="I136" s="34"/>
      <c r="J136" s="34"/>
      <c r="K136" s="34"/>
      <c r="L136" s="34"/>
      <c r="M136" s="34"/>
      <c r="N136" s="34">
        <v>0</v>
      </c>
      <c r="O136" s="103">
        <v>0</v>
      </c>
      <c r="P136" s="103">
        <v>0</v>
      </c>
      <c r="Q136" s="103">
        <v>0</v>
      </c>
      <c r="R136" s="103">
        <v>0</v>
      </c>
      <c r="S136" s="103">
        <v>0</v>
      </c>
    </row>
    <row r="137" spans="2:19">
      <c r="B137" s="5">
        <v>1983</v>
      </c>
      <c r="C137" s="34"/>
      <c r="D137" s="34"/>
      <c r="E137" s="34"/>
      <c r="F137" s="34"/>
      <c r="G137" s="34"/>
      <c r="H137" s="34"/>
      <c r="I137" s="34"/>
      <c r="J137" s="34"/>
      <c r="K137" s="34"/>
      <c r="L137" s="34"/>
      <c r="M137" s="34"/>
      <c r="N137" s="34">
        <v>0</v>
      </c>
      <c r="O137" s="103">
        <v>0</v>
      </c>
      <c r="P137" s="103">
        <v>0</v>
      </c>
      <c r="Q137" s="103">
        <v>0</v>
      </c>
      <c r="R137" s="103">
        <v>0</v>
      </c>
      <c r="S137" s="103">
        <v>0</v>
      </c>
    </row>
    <row r="138" spans="2:19">
      <c r="B138" s="5">
        <v>1982</v>
      </c>
      <c r="C138" s="34"/>
      <c r="D138" s="34"/>
      <c r="E138" s="34"/>
      <c r="F138" s="34"/>
      <c r="G138" s="34"/>
      <c r="H138" s="34"/>
      <c r="I138" s="34"/>
      <c r="J138" s="34"/>
      <c r="K138" s="34"/>
      <c r="L138" s="34"/>
      <c r="M138" s="34"/>
      <c r="N138" s="34">
        <v>0</v>
      </c>
      <c r="O138" s="103">
        <v>0</v>
      </c>
      <c r="P138" s="103">
        <v>0</v>
      </c>
      <c r="Q138" s="103">
        <v>0</v>
      </c>
      <c r="R138" s="103">
        <v>0</v>
      </c>
      <c r="S138" s="103">
        <v>0</v>
      </c>
    </row>
    <row r="139" spans="2:19">
      <c r="B139" s="5">
        <v>1981</v>
      </c>
      <c r="C139" s="34"/>
      <c r="D139" s="34"/>
      <c r="E139" s="34"/>
      <c r="F139" s="34"/>
      <c r="G139" s="34"/>
      <c r="H139" s="34"/>
      <c r="I139" s="34"/>
      <c r="J139" s="34"/>
      <c r="K139" s="34"/>
      <c r="L139" s="34"/>
      <c r="M139" s="34"/>
      <c r="N139" s="34">
        <v>0</v>
      </c>
      <c r="O139" s="103">
        <v>0</v>
      </c>
      <c r="P139" s="103">
        <v>0</v>
      </c>
      <c r="Q139" s="103">
        <v>0</v>
      </c>
      <c r="R139" s="103">
        <v>0</v>
      </c>
      <c r="S139" s="103">
        <v>0</v>
      </c>
    </row>
    <row r="140" spans="2:19">
      <c r="B140" s="5">
        <v>1980</v>
      </c>
      <c r="C140" s="34"/>
      <c r="D140" s="34"/>
      <c r="E140" s="34"/>
      <c r="F140" s="34"/>
      <c r="G140" s="34"/>
      <c r="H140" s="34"/>
      <c r="I140" s="34"/>
      <c r="J140" s="34"/>
      <c r="K140" s="34"/>
      <c r="L140" s="34"/>
      <c r="M140" s="34"/>
      <c r="N140" s="34">
        <v>0</v>
      </c>
      <c r="O140" s="103">
        <v>0</v>
      </c>
      <c r="P140" s="103">
        <v>0</v>
      </c>
      <c r="Q140" s="103">
        <v>0</v>
      </c>
      <c r="R140" s="103">
        <v>0</v>
      </c>
      <c r="S140" s="103">
        <v>0</v>
      </c>
    </row>
    <row r="141" spans="2:19">
      <c r="B141" s="5">
        <v>1979</v>
      </c>
      <c r="C141" s="34"/>
      <c r="D141" s="34"/>
      <c r="E141" s="34"/>
      <c r="F141" s="34"/>
      <c r="G141" s="34"/>
      <c r="H141" s="34"/>
      <c r="I141" s="34"/>
      <c r="J141" s="34"/>
      <c r="K141" s="34"/>
      <c r="L141" s="34"/>
      <c r="M141" s="34"/>
      <c r="N141" s="34">
        <v>0</v>
      </c>
      <c r="O141" s="103">
        <v>0</v>
      </c>
      <c r="P141" s="103">
        <v>0</v>
      </c>
      <c r="Q141" s="103">
        <v>0</v>
      </c>
      <c r="R141" s="103">
        <v>0</v>
      </c>
      <c r="S141" s="103">
        <v>0</v>
      </c>
    </row>
    <row r="142" spans="2:19">
      <c r="B142" s="5">
        <v>1978</v>
      </c>
      <c r="C142" s="34">
        <v>4031</v>
      </c>
      <c r="D142" s="34">
        <v>4031</v>
      </c>
      <c r="E142" s="34">
        <v>4031</v>
      </c>
      <c r="F142" s="34">
        <v>4031</v>
      </c>
      <c r="G142" s="34">
        <v>4031</v>
      </c>
      <c r="H142" s="34">
        <v>4031</v>
      </c>
      <c r="I142" s="34">
        <v>4031</v>
      </c>
      <c r="J142" s="34">
        <v>4031</v>
      </c>
      <c r="K142" s="34">
        <v>4031</v>
      </c>
      <c r="L142" s="34">
        <v>4031</v>
      </c>
      <c r="M142" s="34">
        <v>4031</v>
      </c>
      <c r="N142" s="34">
        <v>4031.41</v>
      </c>
      <c r="O142" s="103">
        <v>4031.41</v>
      </c>
      <c r="P142" s="103">
        <v>4031.41</v>
      </c>
      <c r="Q142" s="103">
        <v>4031.41</v>
      </c>
      <c r="R142" s="103">
        <v>4031.41</v>
      </c>
      <c r="S142" s="103">
        <v>4031.41</v>
      </c>
    </row>
    <row r="143" spans="2:19">
      <c r="B143" s="5">
        <v>1977</v>
      </c>
      <c r="C143" s="34"/>
      <c r="D143" s="34"/>
      <c r="E143" s="34"/>
      <c r="F143" s="34"/>
      <c r="G143" s="34"/>
      <c r="H143" s="34"/>
      <c r="I143" s="34"/>
      <c r="J143" s="34"/>
      <c r="K143" s="34"/>
      <c r="L143" s="34"/>
      <c r="M143" s="34"/>
      <c r="N143" s="34">
        <v>0</v>
      </c>
      <c r="O143" s="103">
        <v>0</v>
      </c>
      <c r="P143" s="103">
        <v>0</v>
      </c>
      <c r="Q143" s="103">
        <v>0</v>
      </c>
      <c r="R143" s="103">
        <v>0</v>
      </c>
      <c r="S143" s="103">
        <v>0</v>
      </c>
    </row>
    <row r="144" spans="2:19">
      <c r="B144" s="5">
        <v>1976</v>
      </c>
      <c r="C144" s="34"/>
      <c r="D144" s="34"/>
      <c r="E144" s="34"/>
      <c r="F144" s="34"/>
      <c r="G144" s="34"/>
      <c r="H144" s="34"/>
      <c r="I144" s="34"/>
      <c r="J144" s="34"/>
      <c r="K144" s="34"/>
      <c r="L144" s="34"/>
      <c r="M144" s="34"/>
      <c r="N144" s="34">
        <v>0</v>
      </c>
      <c r="O144" s="103">
        <v>0</v>
      </c>
      <c r="P144" s="103">
        <v>0</v>
      </c>
      <c r="Q144" s="103">
        <v>0</v>
      </c>
      <c r="R144" s="103">
        <v>0</v>
      </c>
      <c r="S144" s="103">
        <v>0</v>
      </c>
    </row>
    <row r="145" spans="2:21">
      <c r="B145" s="5">
        <v>1975</v>
      </c>
      <c r="C145" s="34"/>
      <c r="D145" s="34"/>
      <c r="E145" s="34"/>
      <c r="F145" s="34"/>
      <c r="G145" s="34"/>
      <c r="H145" s="34"/>
      <c r="I145" s="34"/>
      <c r="J145" s="34"/>
      <c r="K145" s="34"/>
      <c r="L145" s="34"/>
      <c r="M145" s="34"/>
      <c r="N145" s="34">
        <v>0</v>
      </c>
      <c r="O145" s="103">
        <v>0</v>
      </c>
      <c r="P145" s="103">
        <v>0</v>
      </c>
      <c r="Q145" s="103">
        <v>0</v>
      </c>
      <c r="R145" s="103">
        <v>0</v>
      </c>
      <c r="S145" s="103">
        <v>0</v>
      </c>
    </row>
    <row r="146" spans="2:21">
      <c r="B146" s="5">
        <v>1974</v>
      </c>
      <c r="C146" s="34"/>
      <c r="D146" s="34"/>
      <c r="E146" s="34"/>
      <c r="F146" s="34"/>
      <c r="G146" s="34"/>
      <c r="H146" s="34"/>
      <c r="I146" s="34"/>
      <c r="J146" s="34"/>
      <c r="K146" s="34"/>
      <c r="L146" s="34"/>
      <c r="M146" s="34"/>
      <c r="N146" s="34">
        <v>0</v>
      </c>
      <c r="O146" s="103">
        <v>0</v>
      </c>
      <c r="P146" s="103">
        <v>0</v>
      </c>
      <c r="Q146" s="103">
        <v>0</v>
      </c>
      <c r="R146" s="103">
        <v>0</v>
      </c>
      <c r="S146" s="103">
        <v>0</v>
      </c>
    </row>
    <row r="147" spans="2:21">
      <c r="B147" s="5">
        <v>1973</v>
      </c>
      <c r="C147" s="34"/>
      <c r="D147" s="34"/>
      <c r="E147" s="34"/>
      <c r="F147" s="34"/>
      <c r="G147" s="34"/>
      <c r="H147" s="34"/>
      <c r="I147" s="34"/>
      <c r="J147" s="34"/>
      <c r="K147" s="34"/>
      <c r="L147" s="34"/>
      <c r="M147" s="34"/>
      <c r="N147" s="34">
        <v>0</v>
      </c>
      <c r="O147" s="103">
        <v>0</v>
      </c>
      <c r="P147" s="103">
        <v>0</v>
      </c>
      <c r="Q147" s="103">
        <v>0</v>
      </c>
      <c r="R147" s="103">
        <v>0</v>
      </c>
      <c r="S147" s="103">
        <v>0</v>
      </c>
    </row>
    <row r="148" spans="2:21">
      <c r="B148" s="5">
        <v>1972</v>
      </c>
      <c r="C148" s="34"/>
      <c r="D148" s="34"/>
      <c r="E148" s="34"/>
      <c r="F148" s="34"/>
      <c r="G148" s="34"/>
      <c r="H148" s="34"/>
      <c r="I148" s="34"/>
      <c r="J148" s="34"/>
      <c r="K148" s="34"/>
      <c r="L148" s="34"/>
      <c r="M148" s="34"/>
      <c r="N148" s="34">
        <v>0</v>
      </c>
      <c r="O148" s="103">
        <v>0</v>
      </c>
      <c r="P148" s="103">
        <v>0</v>
      </c>
      <c r="Q148" s="103">
        <v>0</v>
      </c>
      <c r="R148" s="103">
        <v>0</v>
      </c>
      <c r="S148" s="103">
        <v>0</v>
      </c>
    </row>
    <row r="149" spans="2:21">
      <c r="B149" s="5">
        <v>1971</v>
      </c>
      <c r="C149" s="34"/>
      <c r="D149" s="34"/>
      <c r="E149" s="34"/>
      <c r="F149" s="34"/>
      <c r="G149" s="34"/>
      <c r="H149" s="34"/>
      <c r="I149" s="34"/>
      <c r="J149" s="34"/>
      <c r="K149" s="34"/>
      <c r="L149" s="34"/>
      <c r="M149" s="34"/>
      <c r="N149" s="34">
        <v>0</v>
      </c>
      <c r="O149" s="103">
        <v>0</v>
      </c>
      <c r="P149" s="103">
        <v>0</v>
      </c>
      <c r="Q149" s="103">
        <v>0</v>
      </c>
      <c r="R149" s="103">
        <v>0</v>
      </c>
      <c r="S149" s="103">
        <v>0</v>
      </c>
    </row>
    <row r="150" spans="2:21">
      <c r="B150" s="5">
        <v>1970</v>
      </c>
      <c r="C150" s="34"/>
      <c r="D150" s="34"/>
      <c r="E150" s="34"/>
      <c r="F150" s="34"/>
      <c r="G150" s="34"/>
      <c r="H150" s="34"/>
      <c r="I150" s="34"/>
      <c r="J150" s="34"/>
      <c r="K150" s="34"/>
      <c r="L150" s="34"/>
      <c r="M150" s="34"/>
      <c r="N150" s="34">
        <v>0</v>
      </c>
      <c r="O150" s="103">
        <v>0</v>
      </c>
      <c r="P150" s="103">
        <v>0</v>
      </c>
      <c r="Q150" s="103">
        <v>0</v>
      </c>
      <c r="R150" s="103">
        <v>0</v>
      </c>
      <c r="S150" s="103">
        <v>0</v>
      </c>
    </row>
    <row r="151" spans="2:21">
      <c r="B151" s="5">
        <v>1969</v>
      </c>
      <c r="C151" s="34"/>
      <c r="D151" s="34"/>
      <c r="E151" s="34"/>
      <c r="F151" s="34"/>
      <c r="G151" s="34"/>
      <c r="H151" s="34"/>
      <c r="I151" s="34"/>
      <c r="J151" s="34"/>
      <c r="K151" s="34"/>
      <c r="L151" s="34"/>
      <c r="M151" s="34"/>
      <c r="N151" s="34">
        <v>0</v>
      </c>
      <c r="O151" s="103">
        <v>0</v>
      </c>
      <c r="P151" s="103">
        <v>0</v>
      </c>
      <c r="Q151" s="103">
        <v>0</v>
      </c>
      <c r="R151" s="103">
        <v>0</v>
      </c>
      <c r="S151" s="103">
        <v>0</v>
      </c>
    </row>
    <row r="152" spans="2:21">
      <c r="B152" s="5">
        <v>1968</v>
      </c>
      <c r="C152" s="34"/>
      <c r="D152" s="34"/>
      <c r="E152" s="34"/>
      <c r="F152" s="34"/>
      <c r="G152" s="34"/>
      <c r="H152" s="34"/>
      <c r="I152" s="34"/>
      <c r="J152" s="34"/>
      <c r="K152" s="34"/>
      <c r="L152" s="34"/>
      <c r="M152" s="34"/>
      <c r="N152" s="34">
        <v>0</v>
      </c>
      <c r="O152" s="103">
        <v>0</v>
      </c>
      <c r="P152" s="103">
        <v>0</v>
      </c>
      <c r="Q152" s="103">
        <v>0</v>
      </c>
      <c r="R152" s="103">
        <v>0</v>
      </c>
      <c r="S152" s="103">
        <v>0</v>
      </c>
    </row>
    <row r="153" spans="2:21">
      <c r="B153" s="5">
        <v>1967</v>
      </c>
      <c r="C153" s="34"/>
      <c r="D153" s="34"/>
      <c r="E153" s="34"/>
      <c r="F153" s="34"/>
      <c r="G153" s="34"/>
      <c r="H153" s="34"/>
      <c r="I153" s="34"/>
      <c r="J153" s="34"/>
      <c r="K153" s="34"/>
      <c r="L153" s="34"/>
      <c r="M153" s="34"/>
      <c r="N153" s="34">
        <v>0</v>
      </c>
      <c r="O153" s="103">
        <v>0</v>
      </c>
      <c r="P153" s="103">
        <v>0</v>
      </c>
      <c r="Q153" s="103">
        <v>0</v>
      </c>
      <c r="R153" s="103">
        <v>0</v>
      </c>
      <c r="S153" s="103">
        <v>0</v>
      </c>
    </row>
    <row r="154" spans="2:21">
      <c r="B154" s="5">
        <v>1966</v>
      </c>
      <c r="C154" s="34">
        <v>12485</v>
      </c>
      <c r="D154" s="34">
        <v>12485</v>
      </c>
      <c r="E154" s="34">
        <v>12485</v>
      </c>
      <c r="F154" s="34">
        <v>12485</v>
      </c>
      <c r="G154" s="34">
        <v>12485</v>
      </c>
      <c r="H154" s="34">
        <v>12485</v>
      </c>
      <c r="I154" s="34">
        <v>12485</v>
      </c>
      <c r="J154" s="34">
        <v>12485</v>
      </c>
      <c r="K154" s="34">
        <v>12485</v>
      </c>
      <c r="L154" s="34">
        <v>12485</v>
      </c>
      <c r="M154" s="34">
        <v>12485</v>
      </c>
      <c r="N154" s="34">
        <v>12484.68</v>
      </c>
      <c r="O154" s="103">
        <v>12484.68</v>
      </c>
      <c r="P154" s="103">
        <v>12484.68</v>
      </c>
      <c r="Q154" s="103">
        <v>12484.68</v>
      </c>
      <c r="R154" s="103">
        <v>12484.68</v>
      </c>
      <c r="S154" s="103">
        <v>12484.68</v>
      </c>
    </row>
    <row r="155" spans="2:21">
      <c r="B155" s="5">
        <v>1965</v>
      </c>
      <c r="C155" s="34"/>
      <c r="D155" s="34"/>
      <c r="E155" s="34"/>
      <c r="F155" s="34"/>
      <c r="G155" s="34"/>
      <c r="H155" s="34"/>
      <c r="I155" s="34"/>
      <c r="J155" s="34"/>
      <c r="K155" s="34"/>
      <c r="L155" s="34"/>
      <c r="M155" s="34"/>
      <c r="N155" s="34">
        <v>0</v>
      </c>
      <c r="O155" s="103">
        <v>0</v>
      </c>
      <c r="P155" s="103">
        <v>0</v>
      </c>
      <c r="Q155" s="103">
        <v>0</v>
      </c>
      <c r="R155" s="103">
        <v>0</v>
      </c>
      <c r="S155" s="103">
        <v>0</v>
      </c>
    </row>
    <row r="156" spans="2:21">
      <c r="B156" s="5">
        <v>1964</v>
      </c>
      <c r="C156" s="34"/>
      <c r="D156" s="34"/>
      <c r="E156" s="34"/>
      <c r="F156" s="34"/>
      <c r="G156" s="34"/>
      <c r="H156" s="34"/>
      <c r="I156" s="34"/>
      <c r="J156" s="34"/>
      <c r="K156" s="34"/>
      <c r="L156" s="34"/>
      <c r="M156" s="34"/>
      <c r="N156" s="34">
        <v>0</v>
      </c>
      <c r="O156" s="103">
        <v>0</v>
      </c>
      <c r="P156" s="103">
        <v>0</v>
      </c>
      <c r="Q156" s="103">
        <v>0</v>
      </c>
      <c r="R156" s="103">
        <v>0</v>
      </c>
      <c r="S156" s="103">
        <v>0</v>
      </c>
    </row>
    <row r="157" spans="2:21">
      <c r="B157" s="5">
        <v>1963</v>
      </c>
      <c r="C157" s="34"/>
      <c r="D157" s="34"/>
      <c r="E157" s="34"/>
      <c r="F157" s="34"/>
      <c r="G157" s="34"/>
      <c r="H157" s="34"/>
      <c r="I157" s="34"/>
      <c r="J157" s="34"/>
      <c r="K157" s="34"/>
      <c r="L157" s="34"/>
      <c r="M157" s="34"/>
      <c r="N157" s="34">
        <v>0</v>
      </c>
      <c r="O157" s="103">
        <v>0</v>
      </c>
      <c r="P157" s="103">
        <v>0</v>
      </c>
      <c r="Q157" s="103">
        <v>0</v>
      </c>
      <c r="R157" s="103">
        <v>0</v>
      </c>
      <c r="S157" s="103">
        <v>0</v>
      </c>
    </row>
    <row r="158" spans="2:21">
      <c r="B158" s="5">
        <v>1962</v>
      </c>
      <c r="C158" s="34"/>
      <c r="D158" s="34"/>
      <c r="E158" s="34"/>
      <c r="F158" s="34"/>
      <c r="G158" s="34"/>
      <c r="H158" s="34"/>
      <c r="I158" s="34"/>
      <c r="J158" s="34"/>
      <c r="K158" s="34"/>
      <c r="L158" s="34"/>
      <c r="M158" s="34"/>
      <c r="N158" s="34">
        <v>0</v>
      </c>
      <c r="O158" s="103">
        <v>0</v>
      </c>
      <c r="P158" s="103">
        <v>0</v>
      </c>
      <c r="Q158" s="103">
        <v>0</v>
      </c>
      <c r="R158" s="103">
        <v>0</v>
      </c>
      <c r="S158" s="103">
        <v>0</v>
      </c>
    </row>
    <row r="159" spans="2:21">
      <c r="B159" s="5">
        <v>1961</v>
      </c>
      <c r="C159" s="34"/>
      <c r="D159" s="34"/>
      <c r="E159" s="34"/>
      <c r="F159" s="34"/>
      <c r="G159" s="34"/>
      <c r="H159" s="34"/>
      <c r="I159" s="34"/>
      <c r="J159" s="34"/>
      <c r="K159" s="34"/>
      <c r="L159" s="34"/>
      <c r="M159" s="34"/>
      <c r="N159" s="34">
        <v>0</v>
      </c>
      <c r="O159" s="103">
        <v>0</v>
      </c>
      <c r="P159" s="103">
        <v>0</v>
      </c>
      <c r="Q159" s="103">
        <v>0</v>
      </c>
      <c r="R159" s="103">
        <v>0</v>
      </c>
      <c r="S159" s="103">
        <v>0</v>
      </c>
    </row>
    <row r="160" spans="2:21">
      <c r="B160" s="5">
        <v>1960</v>
      </c>
      <c r="C160" s="34">
        <v>10995</v>
      </c>
      <c r="D160" s="34">
        <v>10995</v>
      </c>
      <c r="E160" s="34">
        <v>10995</v>
      </c>
      <c r="F160" s="34">
        <v>10995</v>
      </c>
      <c r="G160" s="34">
        <v>10995</v>
      </c>
      <c r="H160" s="34">
        <v>10995</v>
      </c>
      <c r="I160" s="34">
        <v>10995</v>
      </c>
      <c r="J160" s="34">
        <v>10995</v>
      </c>
      <c r="K160" s="34">
        <v>10995</v>
      </c>
      <c r="L160" s="34">
        <v>10995</v>
      </c>
      <c r="M160" s="34">
        <v>10995</v>
      </c>
      <c r="N160" s="34">
        <v>12542.33</v>
      </c>
      <c r="O160" s="103">
        <v>12542.33</v>
      </c>
      <c r="P160" s="103">
        <v>12542.33</v>
      </c>
      <c r="Q160" s="103">
        <v>12542.33</v>
      </c>
      <c r="R160" s="103">
        <v>12542.33</v>
      </c>
      <c r="S160" s="103">
        <v>12542.33</v>
      </c>
      <c r="U160" s="105"/>
    </row>
    <row r="161" spans="2:19">
      <c r="B161" s="5">
        <v>1959</v>
      </c>
      <c r="C161" s="34"/>
      <c r="D161" s="34"/>
      <c r="E161" s="34"/>
      <c r="F161" s="34"/>
      <c r="G161" s="34"/>
      <c r="H161" s="34"/>
      <c r="I161" s="34"/>
      <c r="J161" s="34"/>
      <c r="K161" s="34"/>
      <c r="L161" s="34"/>
      <c r="M161" s="34"/>
      <c r="N161" s="34">
        <v>0</v>
      </c>
      <c r="O161" s="103">
        <v>0</v>
      </c>
      <c r="P161" s="103">
        <v>0</v>
      </c>
      <c r="Q161" s="103">
        <v>0</v>
      </c>
      <c r="R161" s="103">
        <v>0</v>
      </c>
      <c r="S161" s="103">
        <v>0</v>
      </c>
    </row>
    <row r="162" spans="2:19">
      <c r="B162" s="5">
        <v>1958</v>
      </c>
      <c r="C162" s="34"/>
      <c r="D162" s="34"/>
      <c r="E162" s="34"/>
      <c r="F162" s="34"/>
      <c r="G162" s="34"/>
      <c r="H162" s="34"/>
      <c r="I162" s="34"/>
      <c r="J162" s="34"/>
      <c r="K162" s="34"/>
      <c r="L162" s="34"/>
      <c r="M162" s="34"/>
      <c r="N162" s="34">
        <v>0</v>
      </c>
      <c r="O162" s="103">
        <v>0</v>
      </c>
      <c r="P162" s="103">
        <v>0</v>
      </c>
      <c r="Q162" s="103">
        <v>0</v>
      </c>
      <c r="R162" s="103">
        <v>0</v>
      </c>
      <c r="S162" s="103">
        <v>0</v>
      </c>
    </row>
    <row r="163" spans="2:19">
      <c r="B163" s="5">
        <v>1957</v>
      </c>
      <c r="C163" s="34"/>
      <c r="D163" s="34"/>
      <c r="E163" s="34"/>
      <c r="F163" s="34"/>
      <c r="G163" s="34"/>
      <c r="H163" s="34"/>
      <c r="I163" s="34"/>
      <c r="J163" s="34"/>
      <c r="K163" s="34"/>
      <c r="L163" s="34"/>
      <c r="M163" s="34"/>
      <c r="N163" s="34">
        <v>0</v>
      </c>
      <c r="O163" s="103">
        <v>0</v>
      </c>
      <c r="P163" s="103">
        <v>0</v>
      </c>
      <c r="Q163" s="103">
        <v>0</v>
      </c>
      <c r="R163" s="103">
        <v>0</v>
      </c>
      <c r="S163" s="103">
        <v>0</v>
      </c>
    </row>
    <row r="164" spans="2:19">
      <c r="B164" s="5">
        <v>1956</v>
      </c>
      <c r="C164" s="34"/>
      <c r="D164" s="34"/>
      <c r="E164" s="34"/>
      <c r="F164" s="34"/>
      <c r="G164" s="34"/>
      <c r="H164" s="34"/>
      <c r="I164" s="34"/>
      <c r="J164" s="34"/>
      <c r="K164" s="34"/>
      <c r="L164" s="34"/>
      <c r="M164" s="34"/>
      <c r="N164" s="34">
        <v>0</v>
      </c>
      <c r="O164" s="103">
        <v>0</v>
      </c>
      <c r="P164" s="103">
        <v>0</v>
      </c>
      <c r="Q164" s="103">
        <v>0</v>
      </c>
      <c r="R164" s="103">
        <v>0</v>
      </c>
      <c r="S164" s="103">
        <v>0</v>
      </c>
    </row>
    <row r="165" spans="2:19">
      <c r="B165" s="5">
        <v>1955</v>
      </c>
      <c r="C165" s="34"/>
      <c r="D165" s="34"/>
      <c r="E165" s="34"/>
      <c r="F165" s="34"/>
      <c r="G165" s="34"/>
      <c r="H165" s="34"/>
      <c r="I165" s="34"/>
      <c r="J165" s="34"/>
      <c r="K165" s="34"/>
      <c r="L165" s="34"/>
      <c r="M165" s="34"/>
      <c r="N165" s="34">
        <v>0</v>
      </c>
      <c r="O165" s="103">
        <v>0</v>
      </c>
      <c r="P165" s="103">
        <v>0</v>
      </c>
      <c r="Q165" s="103">
        <v>0</v>
      </c>
      <c r="R165" s="103">
        <v>0</v>
      </c>
      <c r="S165" s="103">
        <v>0</v>
      </c>
    </row>
    <row r="166" spans="2:19">
      <c r="B166" s="5">
        <v>1954</v>
      </c>
      <c r="C166" s="34"/>
      <c r="D166" s="34"/>
      <c r="E166" s="34"/>
      <c r="F166" s="34"/>
      <c r="G166" s="34"/>
      <c r="H166" s="34"/>
      <c r="I166" s="34"/>
      <c r="J166" s="34"/>
      <c r="K166" s="34"/>
      <c r="L166" s="34"/>
      <c r="M166" s="34"/>
      <c r="N166" s="34">
        <v>0</v>
      </c>
      <c r="O166" s="103">
        <v>0</v>
      </c>
      <c r="P166" s="103">
        <v>0</v>
      </c>
      <c r="Q166" s="103">
        <v>0</v>
      </c>
      <c r="R166" s="103">
        <v>0</v>
      </c>
      <c r="S166" s="103">
        <v>0</v>
      </c>
    </row>
    <row r="167" spans="2:19">
      <c r="B167" s="5">
        <v>1953</v>
      </c>
      <c r="C167" s="34"/>
      <c r="D167" s="34"/>
      <c r="E167" s="34"/>
      <c r="F167" s="34"/>
      <c r="G167" s="34"/>
      <c r="H167" s="34"/>
      <c r="I167" s="34"/>
      <c r="J167" s="34"/>
      <c r="K167" s="34"/>
      <c r="L167" s="34"/>
      <c r="M167" s="34"/>
      <c r="N167" s="34">
        <v>0</v>
      </c>
      <c r="O167" s="103">
        <v>0</v>
      </c>
      <c r="P167" s="103">
        <v>0</v>
      </c>
      <c r="Q167" s="103">
        <v>0</v>
      </c>
      <c r="R167" s="103">
        <v>0</v>
      </c>
      <c r="S167" s="103">
        <v>0</v>
      </c>
    </row>
    <row r="168" spans="2:19">
      <c r="B168" s="5">
        <v>1952</v>
      </c>
      <c r="C168" s="34"/>
      <c r="D168" s="34"/>
      <c r="E168" s="34"/>
      <c r="F168" s="34"/>
      <c r="G168" s="34"/>
      <c r="H168" s="34"/>
      <c r="I168" s="34"/>
      <c r="J168" s="34"/>
      <c r="K168" s="34"/>
      <c r="L168" s="34"/>
      <c r="M168" s="34"/>
      <c r="N168" s="34">
        <v>0</v>
      </c>
      <c r="O168" s="103">
        <v>0</v>
      </c>
      <c r="P168" s="103">
        <v>0</v>
      </c>
      <c r="Q168" s="103">
        <v>0</v>
      </c>
      <c r="R168" s="103">
        <v>0</v>
      </c>
      <c r="S168" s="103">
        <v>0</v>
      </c>
    </row>
    <row r="169" spans="2:19">
      <c r="B169" s="5">
        <v>1951</v>
      </c>
      <c r="C169" s="34"/>
      <c r="D169" s="34"/>
      <c r="E169" s="34"/>
      <c r="F169" s="34"/>
      <c r="G169" s="34"/>
      <c r="H169" s="34"/>
      <c r="I169" s="34"/>
      <c r="J169" s="34"/>
      <c r="K169" s="34"/>
      <c r="L169" s="34"/>
      <c r="M169" s="34"/>
      <c r="N169" s="34">
        <v>0</v>
      </c>
      <c r="O169" s="103">
        <v>0</v>
      </c>
      <c r="P169" s="103">
        <v>0</v>
      </c>
      <c r="Q169" s="103">
        <v>0</v>
      </c>
      <c r="R169" s="103">
        <v>0</v>
      </c>
      <c r="S169" s="103">
        <v>0</v>
      </c>
    </row>
    <row r="170" spans="2:19">
      <c r="B170" s="5">
        <v>1950</v>
      </c>
      <c r="C170" s="34"/>
      <c r="D170" s="34"/>
      <c r="E170" s="34"/>
      <c r="F170" s="34"/>
      <c r="G170" s="34"/>
      <c r="H170" s="34"/>
      <c r="I170" s="34"/>
      <c r="J170" s="34"/>
      <c r="K170" s="34"/>
      <c r="L170" s="34"/>
      <c r="M170" s="34"/>
      <c r="N170" s="34">
        <v>0</v>
      </c>
      <c r="O170" s="103">
        <v>0</v>
      </c>
      <c r="P170" s="103">
        <v>0</v>
      </c>
      <c r="Q170" s="103">
        <v>0</v>
      </c>
      <c r="R170" s="103">
        <v>0</v>
      </c>
      <c r="S170" s="103">
        <v>0</v>
      </c>
    </row>
    <row r="171" spans="2:19">
      <c r="B171" s="5">
        <v>1949</v>
      </c>
      <c r="C171" s="34"/>
      <c r="D171" s="34"/>
      <c r="E171" s="34"/>
      <c r="F171" s="34"/>
      <c r="G171" s="34"/>
      <c r="H171" s="34"/>
      <c r="I171" s="34"/>
      <c r="J171" s="34"/>
      <c r="K171" s="34"/>
      <c r="L171" s="34"/>
      <c r="M171" s="34"/>
      <c r="N171" s="34">
        <v>0</v>
      </c>
      <c r="O171" s="103">
        <v>0</v>
      </c>
      <c r="P171" s="103">
        <v>0</v>
      </c>
      <c r="Q171" s="103">
        <v>0</v>
      </c>
      <c r="R171" s="103">
        <v>0</v>
      </c>
      <c r="S171" s="103">
        <v>0</v>
      </c>
    </row>
    <row r="172" spans="2:19">
      <c r="B172" s="5">
        <v>1948</v>
      </c>
      <c r="C172" s="34"/>
      <c r="D172" s="34"/>
      <c r="E172" s="34"/>
      <c r="F172" s="34"/>
      <c r="G172" s="34"/>
      <c r="H172" s="34"/>
      <c r="I172" s="34"/>
      <c r="J172" s="34"/>
      <c r="K172" s="34"/>
      <c r="L172" s="34"/>
      <c r="M172" s="34"/>
      <c r="N172" s="34">
        <v>0</v>
      </c>
      <c r="O172" s="103">
        <v>0</v>
      </c>
      <c r="P172" s="103">
        <v>0</v>
      </c>
      <c r="Q172" s="103">
        <v>0</v>
      </c>
      <c r="R172" s="103">
        <v>0</v>
      </c>
      <c r="S172" s="103">
        <v>0</v>
      </c>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166156</v>
      </c>
      <c r="D191" s="7">
        <f>SUM(D113:D190)</f>
        <v>166156</v>
      </c>
      <c r="E191" s="7">
        <f>SUM(E112:E190)</f>
        <v>166156</v>
      </c>
      <c r="F191" s="7">
        <f>SUM(F111:F190)</f>
        <v>166156</v>
      </c>
      <c r="G191" s="7">
        <f>SUM(G110:G190)</f>
        <v>166156</v>
      </c>
      <c r="H191" s="7">
        <f>SUM(H104:H190)</f>
        <v>166156</v>
      </c>
      <c r="I191" s="7">
        <f>SUM(I104:I190)</f>
        <v>166156</v>
      </c>
      <c r="J191" s="7">
        <f t="shared" ref="J191:L191" si="1">SUM(J104:J190)</f>
        <v>166156</v>
      </c>
      <c r="K191" s="7">
        <f>SUM(K104:K190)</f>
        <v>166156</v>
      </c>
      <c r="L191" s="7">
        <f t="shared" si="1"/>
        <v>166156</v>
      </c>
      <c r="M191" s="7">
        <f>SUM(M104:M190)</f>
        <v>166156</v>
      </c>
      <c r="N191" s="10">
        <f>SUM(N99:N190)</f>
        <v>253489.33999999997</v>
      </c>
      <c r="O191" s="10">
        <f>SUM(O99:O190)</f>
        <v>253489.33999999997</v>
      </c>
      <c r="P191" s="10">
        <f>SUM(P99:P190)</f>
        <v>261485.82</v>
      </c>
      <c r="Q191" s="10">
        <f>SUM(Q99:Q190)</f>
        <v>287001.57000000007</v>
      </c>
      <c r="R191" s="10">
        <f>SUM(R98:R190)</f>
        <v>287001.57000000007</v>
      </c>
      <c r="S191" s="10">
        <f>SUM(S98:S190)</f>
        <v>291661.63</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103">
        <v>64438.53</v>
      </c>
    </row>
    <row r="479" spans="1:19">
      <c r="A479" s="35"/>
      <c r="B479" s="5">
        <v>2021</v>
      </c>
      <c r="C479" s="33"/>
      <c r="D479" s="33"/>
      <c r="E479" s="33"/>
      <c r="F479" s="33"/>
      <c r="G479" s="33"/>
      <c r="H479" s="33"/>
      <c r="I479" s="33"/>
      <c r="J479" s="33"/>
      <c r="K479" s="33"/>
      <c r="L479" s="33"/>
      <c r="M479" s="33"/>
      <c r="N479" s="33"/>
      <c r="O479" s="33"/>
      <c r="P479" s="33"/>
      <c r="Q479" s="33"/>
      <c r="R479" s="103">
        <v>35550.229999999996</v>
      </c>
      <c r="S479" s="103">
        <v>35550.229999999996</v>
      </c>
    </row>
    <row r="480" spans="1:19">
      <c r="B480" s="5">
        <v>2020</v>
      </c>
      <c r="C480" s="33"/>
      <c r="D480" s="33"/>
      <c r="E480" s="33"/>
      <c r="F480" s="33"/>
      <c r="G480" s="33"/>
      <c r="H480" s="33"/>
      <c r="I480" s="33"/>
      <c r="J480" s="33"/>
      <c r="K480" s="33"/>
      <c r="L480" s="33"/>
      <c r="M480" s="33"/>
      <c r="N480" s="33"/>
      <c r="O480" s="33"/>
      <c r="P480" s="33"/>
      <c r="Q480" s="103">
        <v>70542.41</v>
      </c>
      <c r="R480" s="103">
        <v>71960.06</v>
      </c>
      <c r="S480" s="103">
        <v>71960.06</v>
      </c>
    </row>
    <row r="481" spans="1:19">
      <c r="A481" s="37"/>
      <c r="B481" s="5">
        <v>2019</v>
      </c>
      <c r="C481" s="33"/>
      <c r="D481" s="33"/>
      <c r="E481" s="33"/>
      <c r="F481" s="33"/>
      <c r="G481" s="33"/>
      <c r="H481" s="33"/>
      <c r="I481" s="33"/>
      <c r="J481" s="33"/>
      <c r="K481" s="33"/>
      <c r="L481" s="33"/>
      <c r="M481" s="33"/>
      <c r="N481" s="33"/>
      <c r="O481" s="33"/>
      <c r="P481" s="103">
        <v>24252.82</v>
      </c>
      <c r="Q481" s="103">
        <v>24252.82</v>
      </c>
      <c r="R481" s="103">
        <v>24252.82</v>
      </c>
      <c r="S481" s="103">
        <v>24252.82</v>
      </c>
    </row>
    <row r="482" spans="1:19">
      <c r="A482" s="37"/>
      <c r="B482" s="5">
        <v>2018</v>
      </c>
      <c r="C482" s="33"/>
      <c r="D482" s="33"/>
      <c r="E482" s="33"/>
      <c r="F482" s="33"/>
      <c r="G482" s="33"/>
      <c r="H482" s="33"/>
      <c r="I482" s="33"/>
      <c r="J482" s="33"/>
      <c r="K482" s="33"/>
      <c r="L482" s="33"/>
      <c r="M482" s="33"/>
      <c r="N482" s="33"/>
      <c r="O482" s="103">
        <v>52503.520000000004</v>
      </c>
      <c r="P482" s="103">
        <v>52503.520000000004</v>
      </c>
      <c r="Q482" s="103">
        <v>52503.51999999999</v>
      </c>
      <c r="R482" s="103">
        <v>52503.520000000004</v>
      </c>
      <c r="S482" s="103">
        <v>52503.520000000004</v>
      </c>
    </row>
    <row r="483" spans="1:19">
      <c r="A483" s="37"/>
      <c r="B483" s="5">
        <v>2017</v>
      </c>
      <c r="C483" s="33"/>
      <c r="D483" s="33"/>
      <c r="E483" s="33"/>
      <c r="F483" s="33"/>
      <c r="G483" s="33"/>
      <c r="H483" s="33"/>
      <c r="I483" s="33"/>
      <c r="J483" s="33"/>
      <c r="K483" s="33"/>
      <c r="L483" s="33"/>
      <c r="M483" s="33"/>
      <c r="N483" s="34">
        <v>28069</v>
      </c>
      <c r="O483" s="103">
        <v>28069.34</v>
      </c>
      <c r="P483" s="103">
        <v>28069.34</v>
      </c>
      <c r="Q483" s="103">
        <v>28069.34</v>
      </c>
      <c r="R483" s="103">
        <v>28069.34</v>
      </c>
      <c r="S483" s="103">
        <v>13137.94</v>
      </c>
    </row>
    <row r="484" spans="1:19">
      <c r="B484" s="5">
        <v>2016</v>
      </c>
      <c r="C484" s="33"/>
      <c r="D484" s="33"/>
      <c r="E484" s="33"/>
      <c r="F484" s="33"/>
      <c r="G484" s="33"/>
      <c r="H484" s="33"/>
      <c r="I484" s="33"/>
      <c r="J484" s="33"/>
      <c r="K484" s="33"/>
      <c r="L484" s="33"/>
      <c r="M484" s="34">
        <v>78429</v>
      </c>
      <c r="N484" s="34">
        <v>78429</v>
      </c>
      <c r="O484" s="103">
        <v>78429.040000000008</v>
      </c>
      <c r="P484" s="103">
        <v>78429.040000000008</v>
      </c>
      <c r="Q484" s="103">
        <v>78429.039999999994</v>
      </c>
      <c r="R484" s="103">
        <v>78429.040000000008</v>
      </c>
      <c r="S484" s="103">
        <v>21101.730000000003</v>
      </c>
    </row>
    <row r="485" spans="1:19">
      <c r="B485" s="5">
        <v>2015</v>
      </c>
      <c r="C485" s="33"/>
      <c r="D485" s="33"/>
      <c r="E485" s="33"/>
      <c r="F485" s="33"/>
      <c r="G485" s="33"/>
      <c r="H485" s="33"/>
      <c r="I485" s="33"/>
      <c r="J485" s="33"/>
      <c r="K485" s="33"/>
      <c r="L485" s="34">
        <v>56096</v>
      </c>
      <c r="M485" s="34">
        <v>56096</v>
      </c>
      <c r="N485" s="34">
        <v>56096</v>
      </c>
      <c r="O485" s="103">
        <v>56095.5</v>
      </c>
      <c r="P485" s="103">
        <v>56095.5</v>
      </c>
      <c r="Q485" s="103">
        <v>21622.859999999997</v>
      </c>
      <c r="R485" s="103">
        <v>21622.86</v>
      </c>
      <c r="S485" s="103">
        <v>21622.86</v>
      </c>
    </row>
    <row r="486" spans="1:19">
      <c r="B486" s="5">
        <v>2014</v>
      </c>
      <c r="C486" s="33"/>
      <c r="D486" s="33"/>
      <c r="E486" s="33"/>
      <c r="F486" s="33"/>
      <c r="G486" s="33"/>
      <c r="H486" s="33"/>
      <c r="I486" s="33"/>
      <c r="J486" s="33"/>
      <c r="K486" s="34">
        <v>27741</v>
      </c>
      <c r="L486" s="34">
        <v>27741</v>
      </c>
      <c r="M486" s="34">
        <v>27741</v>
      </c>
      <c r="N486" s="34">
        <v>27741</v>
      </c>
      <c r="O486" s="103">
        <v>27741.43</v>
      </c>
      <c r="P486" s="103">
        <v>8871.869999999999</v>
      </c>
      <c r="Q486" s="103">
        <v>8871.869999999999</v>
      </c>
      <c r="R486" s="103">
        <v>8871.869999999999</v>
      </c>
      <c r="S486" s="103">
        <v>8871.869999999999</v>
      </c>
    </row>
    <row r="487" spans="1:19">
      <c r="B487" s="5">
        <v>2013</v>
      </c>
      <c r="C487" s="33"/>
      <c r="D487" s="33"/>
      <c r="E487" s="33"/>
      <c r="F487" s="33"/>
      <c r="G487" s="33"/>
      <c r="H487" s="33"/>
      <c r="I487" s="33"/>
      <c r="J487" s="34">
        <v>46634</v>
      </c>
      <c r="K487" s="34">
        <v>46634</v>
      </c>
      <c r="L487" s="34">
        <v>46634</v>
      </c>
      <c r="M487" s="34">
        <v>46634</v>
      </c>
      <c r="N487" s="34">
        <v>46634</v>
      </c>
      <c r="O487" s="103">
        <v>46633.69</v>
      </c>
      <c r="P487" s="103">
        <v>21043.760000000002</v>
      </c>
      <c r="Q487" s="103">
        <v>21043.759999999998</v>
      </c>
      <c r="R487" s="103">
        <v>21043.760000000002</v>
      </c>
      <c r="S487" s="103">
        <v>21043.760000000002</v>
      </c>
    </row>
    <row r="488" spans="1:19">
      <c r="B488" s="5">
        <v>2012</v>
      </c>
      <c r="C488" s="33"/>
      <c r="D488" s="33"/>
      <c r="E488" s="33"/>
      <c r="F488" s="33"/>
      <c r="G488" s="33"/>
      <c r="H488" s="33"/>
      <c r="I488" s="34">
        <v>179883</v>
      </c>
      <c r="J488" s="34">
        <v>179883</v>
      </c>
      <c r="K488" s="34">
        <v>179883</v>
      </c>
      <c r="L488" s="34">
        <v>179883</v>
      </c>
      <c r="M488" s="34">
        <v>179883</v>
      </c>
      <c r="N488" s="34">
        <v>179883</v>
      </c>
      <c r="O488" s="103">
        <v>128829.23999999999</v>
      </c>
      <c r="P488" s="103">
        <v>126307.24</v>
      </c>
      <c r="Q488" s="103">
        <v>114538.24000000001</v>
      </c>
      <c r="R488" s="103">
        <v>114538.24000000001</v>
      </c>
      <c r="S488" s="103">
        <v>114538.24000000001</v>
      </c>
    </row>
    <row r="489" spans="1:19">
      <c r="B489" s="5">
        <v>2011</v>
      </c>
      <c r="C489" s="33"/>
      <c r="D489" s="33"/>
      <c r="E489" s="33"/>
      <c r="F489" s="33"/>
      <c r="G489" s="33"/>
      <c r="H489" s="34">
        <v>93821</v>
      </c>
      <c r="I489" s="34">
        <v>93821</v>
      </c>
      <c r="J489" s="34">
        <v>93821</v>
      </c>
      <c r="K489" s="34">
        <v>93821</v>
      </c>
      <c r="L489" s="34">
        <v>93821</v>
      </c>
      <c r="M489" s="34">
        <v>93821</v>
      </c>
      <c r="N489" s="34">
        <v>93821</v>
      </c>
      <c r="O489" s="103">
        <v>57357.04</v>
      </c>
      <c r="P489" s="103">
        <v>57336.04</v>
      </c>
      <c r="Q489" s="103">
        <v>40063.71</v>
      </c>
      <c r="R489" s="103">
        <v>40063.71</v>
      </c>
      <c r="S489" s="103">
        <v>40063.71</v>
      </c>
    </row>
    <row r="490" spans="1:19">
      <c r="B490" s="5">
        <v>2010</v>
      </c>
      <c r="C490" s="33"/>
      <c r="D490" s="33"/>
      <c r="E490" s="33"/>
      <c r="F490" s="33"/>
      <c r="G490" s="34">
        <v>1196</v>
      </c>
      <c r="H490" s="34">
        <v>1196</v>
      </c>
      <c r="I490" s="34">
        <v>1196</v>
      </c>
      <c r="J490" s="34">
        <v>1196</v>
      </c>
      <c r="K490" s="34">
        <v>1196</v>
      </c>
      <c r="L490" s="34">
        <v>1196</v>
      </c>
      <c r="M490" s="34">
        <v>1196</v>
      </c>
      <c r="N490" s="34">
        <v>1196</v>
      </c>
      <c r="O490" s="103">
        <v>1027</v>
      </c>
      <c r="P490" s="103">
        <v>169</v>
      </c>
      <c r="Q490" s="103">
        <v>169</v>
      </c>
      <c r="R490" s="103">
        <v>169</v>
      </c>
      <c r="S490" s="103">
        <v>169</v>
      </c>
    </row>
    <row r="491" spans="1:19">
      <c r="B491" s="5">
        <v>2009</v>
      </c>
      <c r="C491" s="33"/>
      <c r="D491" s="33"/>
      <c r="E491" s="33"/>
      <c r="F491" s="34">
        <v>4985</v>
      </c>
      <c r="G491" s="34">
        <v>4985</v>
      </c>
      <c r="H491" s="34">
        <v>4985</v>
      </c>
      <c r="I491" s="34">
        <v>4985</v>
      </c>
      <c r="J491" s="34">
        <v>4985</v>
      </c>
      <c r="K491" s="34">
        <v>4985</v>
      </c>
      <c r="L491" s="34">
        <v>4985</v>
      </c>
      <c r="M491" s="34">
        <v>4985</v>
      </c>
      <c r="N491" s="34">
        <v>4985</v>
      </c>
      <c r="O491" s="103">
        <v>4984.8599999999997</v>
      </c>
      <c r="P491" s="103">
        <v>4984.8599999999997</v>
      </c>
      <c r="Q491" s="103">
        <v>4006.8599999999997</v>
      </c>
      <c r="R491" s="103">
        <v>4006.8599999999997</v>
      </c>
      <c r="S491" s="103">
        <v>4006.8599999999997</v>
      </c>
    </row>
    <row r="492" spans="1:19">
      <c r="B492" s="5">
        <v>2008</v>
      </c>
      <c r="C492" s="33"/>
      <c r="D492" s="33"/>
      <c r="E492" s="34">
        <v>10471</v>
      </c>
      <c r="F492" s="34">
        <v>10471</v>
      </c>
      <c r="G492" s="34">
        <v>10471</v>
      </c>
      <c r="H492" s="34">
        <v>10471</v>
      </c>
      <c r="I492" s="34">
        <v>10471</v>
      </c>
      <c r="J492" s="34">
        <v>10471</v>
      </c>
      <c r="K492" s="34">
        <v>10471</v>
      </c>
      <c r="L492" s="34">
        <v>10471</v>
      </c>
      <c r="M492" s="34">
        <v>10471</v>
      </c>
      <c r="N492" s="103">
        <v>26997.710000000003</v>
      </c>
      <c r="O492" s="103">
        <v>26997.710000000003</v>
      </c>
      <c r="P492" s="103">
        <v>26752.710000000003</v>
      </c>
      <c r="Q492" s="103">
        <v>26752.710000000003</v>
      </c>
      <c r="R492" s="103">
        <v>26752.710000000003</v>
      </c>
      <c r="S492" s="103">
        <v>26752.710000000003</v>
      </c>
    </row>
    <row r="493" spans="1:19">
      <c r="B493" s="5">
        <v>2007</v>
      </c>
      <c r="C493" s="33"/>
      <c r="D493" s="34">
        <v>62619</v>
      </c>
      <c r="E493" s="34">
        <v>62619</v>
      </c>
      <c r="F493" s="34">
        <v>62619</v>
      </c>
      <c r="G493" s="34">
        <v>62619</v>
      </c>
      <c r="H493" s="34">
        <v>62619</v>
      </c>
      <c r="I493" s="34">
        <v>62619</v>
      </c>
      <c r="J493" s="34">
        <v>62619</v>
      </c>
      <c r="K493" s="34">
        <v>62619</v>
      </c>
      <c r="L493" s="34">
        <v>62619</v>
      </c>
      <c r="M493" s="34">
        <v>62619</v>
      </c>
      <c r="N493" s="34">
        <v>62619</v>
      </c>
      <c r="O493" s="103">
        <v>58280.27</v>
      </c>
      <c r="P493" s="103">
        <v>58280.27</v>
      </c>
      <c r="Q493" s="103">
        <v>33689.270000000004</v>
      </c>
      <c r="R493" s="103">
        <v>33689.269999999997</v>
      </c>
      <c r="S493" s="103">
        <v>33689.269999999997</v>
      </c>
    </row>
    <row r="494" spans="1:19">
      <c r="B494" s="5">
        <v>2006</v>
      </c>
      <c r="C494" s="34">
        <v>39153</v>
      </c>
      <c r="D494" s="34">
        <v>39153</v>
      </c>
      <c r="E494" s="34">
        <v>39153</v>
      </c>
      <c r="F494" s="34">
        <v>39153</v>
      </c>
      <c r="G494" s="34">
        <v>39153</v>
      </c>
      <c r="H494" s="34">
        <v>39153</v>
      </c>
      <c r="I494" s="34">
        <v>39153</v>
      </c>
      <c r="J494" s="34">
        <v>39153</v>
      </c>
      <c r="K494" s="34">
        <v>39153</v>
      </c>
      <c r="L494" s="34">
        <v>39153</v>
      </c>
      <c r="M494" s="34">
        <v>39153</v>
      </c>
      <c r="N494" s="34">
        <v>39153</v>
      </c>
      <c r="O494" s="103">
        <v>36306.030000000006</v>
      </c>
      <c r="P494" s="103">
        <v>35984.030000000006</v>
      </c>
      <c r="Q494" s="103">
        <v>30565.55</v>
      </c>
      <c r="R494" s="103">
        <v>30565.55</v>
      </c>
      <c r="S494" s="103">
        <v>30565.55</v>
      </c>
    </row>
    <row r="495" spans="1:19">
      <c r="B495" s="5">
        <v>2005</v>
      </c>
      <c r="C495" s="34">
        <v>79939</v>
      </c>
      <c r="D495" s="34">
        <v>79939</v>
      </c>
      <c r="E495" s="34">
        <v>79939</v>
      </c>
      <c r="F495" s="34">
        <v>79939</v>
      </c>
      <c r="G495" s="34">
        <v>79939</v>
      </c>
      <c r="H495" s="34">
        <v>79939</v>
      </c>
      <c r="I495" s="34">
        <v>79939</v>
      </c>
      <c r="J495" s="34">
        <v>79939</v>
      </c>
      <c r="K495" s="34">
        <v>79939</v>
      </c>
      <c r="L495" s="34">
        <v>79939</v>
      </c>
      <c r="M495" s="34">
        <v>79939</v>
      </c>
      <c r="N495" s="34">
        <v>79939</v>
      </c>
      <c r="O495" s="103">
        <v>37029.160000000003</v>
      </c>
      <c r="P495" s="103">
        <v>37029.160000000003</v>
      </c>
      <c r="Q495" s="103">
        <v>16058.060000000001</v>
      </c>
      <c r="R495" s="103">
        <v>16058.060000000001</v>
      </c>
      <c r="S495" s="103">
        <v>16058.060000000001</v>
      </c>
    </row>
    <row r="496" spans="1:19">
      <c r="B496" s="5">
        <v>2004</v>
      </c>
      <c r="C496" s="34">
        <v>82160</v>
      </c>
      <c r="D496" s="34">
        <v>82160</v>
      </c>
      <c r="E496" s="34">
        <v>82160</v>
      </c>
      <c r="F496" s="34">
        <v>82160</v>
      </c>
      <c r="G496" s="34">
        <v>82160</v>
      </c>
      <c r="H496" s="34">
        <v>82160</v>
      </c>
      <c r="I496" s="34">
        <v>82160</v>
      </c>
      <c r="J496" s="34">
        <v>82160</v>
      </c>
      <c r="K496" s="34">
        <v>82160</v>
      </c>
      <c r="L496" s="34">
        <v>82160</v>
      </c>
      <c r="M496" s="34">
        <v>82160</v>
      </c>
      <c r="N496" s="34">
        <v>82160</v>
      </c>
      <c r="O496" s="103">
        <v>64465.14</v>
      </c>
      <c r="P496" s="103">
        <v>64465.14</v>
      </c>
      <c r="Q496" s="103">
        <v>59147.54</v>
      </c>
      <c r="R496" s="103">
        <v>59147.54</v>
      </c>
      <c r="S496" s="103">
        <v>59147.54</v>
      </c>
    </row>
    <row r="497" spans="2:19">
      <c r="B497" s="5">
        <v>2003</v>
      </c>
      <c r="C497" s="34">
        <v>37791</v>
      </c>
      <c r="D497" s="34">
        <v>37791</v>
      </c>
      <c r="E497" s="34">
        <v>37791</v>
      </c>
      <c r="F497" s="34">
        <v>37791</v>
      </c>
      <c r="G497" s="34">
        <v>37791</v>
      </c>
      <c r="H497" s="34">
        <v>37791</v>
      </c>
      <c r="I497" s="34">
        <v>37791</v>
      </c>
      <c r="J497" s="34">
        <v>37791</v>
      </c>
      <c r="K497" s="34">
        <v>37791</v>
      </c>
      <c r="L497" s="34">
        <v>37791</v>
      </c>
      <c r="M497" s="34">
        <v>37791</v>
      </c>
      <c r="N497" s="34">
        <v>37791</v>
      </c>
      <c r="O497" s="103">
        <v>14223</v>
      </c>
      <c r="P497" s="103">
        <v>14223</v>
      </c>
      <c r="Q497" s="103">
        <v>11760.54</v>
      </c>
      <c r="R497" s="103">
        <v>11760.54</v>
      </c>
      <c r="S497" s="103">
        <v>11760.54</v>
      </c>
    </row>
    <row r="498" spans="2:19">
      <c r="B498" s="5">
        <v>2002</v>
      </c>
      <c r="C498" s="34">
        <v>49567</v>
      </c>
      <c r="D498" s="34">
        <v>49567</v>
      </c>
      <c r="E498" s="34">
        <v>49567</v>
      </c>
      <c r="F498" s="34">
        <v>49567</v>
      </c>
      <c r="G498" s="34">
        <v>49567</v>
      </c>
      <c r="H498" s="34">
        <v>49567</v>
      </c>
      <c r="I498" s="34">
        <v>49567</v>
      </c>
      <c r="J498" s="34">
        <v>49567</v>
      </c>
      <c r="K498" s="34">
        <v>49567</v>
      </c>
      <c r="L498" s="34">
        <v>49567</v>
      </c>
      <c r="M498" s="34">
        <v>49567</v>
      </c>
      <c r="N498" s="34">
        <v>49567</v>
      </c>
      <c r="O498" s="103">
        <v>34817.119999999995</v>
      </c>
      <c r="P498" s="103">
        <v>34817.119999999995</v>
      </c>
      <c r="Q498" s="103">
        <v>16906.59</v>
      </c>
      <c r="R498" s="103">
        <v>16906.59</v>
      </c>
      <c r="S498" s="103">
        <v>16906.59</v>
      </c>
    </row>
    <row r="499" spans="2:19">
      <c r="B499" s="5">
        <v>2001</v>
      </c>
      <c r="C499" s="34">
        <v>61028</v>
      </c>
      <c r="D499" s="34">
        <v>61028</v>
      </c>
      <c r="E499" s="34">
        <v>61028</v>
      </c>
      <c r="F499" s="34">
        <v>61028</v>
      </c>
      <c r="G499" s="34">
        <v>61028</v>
      </c>
      <c r="H499" s="34">
        <v>61028</v>
      </c>
      <c r="I499" s="34">
        <v>61028</v>
      </c>
      <c r="J499" s="34">
        <v>61028</v>
      </c>
      <c r="K499" s="34">
        <v>61028</v>
      </c>
      <c r="L499" s="34">
        <v>61028</v>
      </c>
      <c r="M499" s="34">
        <v>61028</v>
      </c>
      <c r="N499" s="34">
        <v>61028</v>
      </c>
      <c r="O499" s="103">
        <v>47608.819999999985</v>
      </c>
      <c r="P499" s="103">
        <v>47608.819999999985</v>
      </c>
      <c r="Q499" s="103">
        <v>14763.41</v>
      </c>
      <c r="R499" s="103">
        <v>14763.41</v>
      </c>
      <c r="S499" s="103">
        <v>14763.41</v>
      </c>
    </row>
    <row r="500" spans="2:19">
      <c r="B500" s="5">
        <v>2000</v>
      </c>
      <c r="C500" s="34">
        <v>56596</v>
      </c>
      <c r="D500" s="34">
        <v>56596</v>
      </c>
      <c r="E500" s="34">
        <v>56596</v>
      </c>
      <c r="F500" s="34">
        <v>56596</v>
      </c>
      <c r="G500" s="34">
        <v>56596</v>
      </c>
      <c r="H500" s="34">
        <v>56596</v>
      </c>
      <c r="I500" s="34">
        <v>56596</v>
      </c>
      <c r="J500" s="34">
        <v>56596</v>
      </c>
      <c r="K500" s="34">
        <v>56596</v>
      </c>
      <c r="L500" s="34">
        <v>56596</v>
      </c>
      <c r="M500" s="34">
        <v>56596</v>
      </c>
      <c r="N500" s="34">
        <v>56596</v>
      </c>
      <c r="O500" s="103">
        <v>28219.849999999995</v>
      </c>
      <c r="P500" s="103">
        <v>28219.849999999995</v>
      </c>
      <c r="Q500" s="103">
        <v>23394.639999999999</v>
      </c>
      <c r="R500" s="103">
        <v>23394.639999999999</v>
      </c>
      <c r="S500" s="103">
        <v>23394.639999999999</v>
      </c>
    </row>
    <row r="501" spans="2:19">
      <c r="B501" s="5">
        <v>1999</v>
      </c>
      <c r="C501" s="34">
        <v>17401</v>
      </c>
      <c r="D501" s="34">
        <v>17401</v>
      </c>
      <c r="E501" s="34">
        <v>17401</v>
      </c>
      <c r="F501" s="34">
        <v>17401</v>
      </c>
      <c r="G501" s="34">
        <v>17401</v>
      </c>
      <c r="H501" s="34">
        <v>17401</v>
      </c>
      <c r="I501" s="34">
        <v>17401</v>
      </c>
      <c r="J501" s="34">
        <v>17401</v>
      </c>
      <c r="K501" s="34">
        <v>17401</v>
      </c>
      <c r="L501" s="34">
        <v>17401</v>
      </c>
      <c r="M501" s="34">
        <v>17401</v>
      </c>
      <c r="N501" s="34">
        <v>17401</v>
      </c>
      <c r="O501" s="103">
        <v>14395.490000000002</v>
      </c>
      <c r="P501" s="103">
        <v>14395.490000000002</v>
      </c>
      <c r="Q501" s="103">
        <v>12092.52</v>
      </c>
      <c r="R501" s="103">
        <v>12092.52</v>
      </c>
      <c r="S501" s="103">
        <v>12092.52</v>
      </c>
    </row>
    <row r="502" spans="2:19">
      <c r="B502" s="5">
        <v>1998</v>
      </c>
      <c r="C502" s="34">
        <v>82367</v>
      </c>
      <c r="D502" s="34">
        <v>82367</v>
      </c>
      <c r="E502" s="34">
        <v>82367</v>
      </c>
      <c r="F502" s="34">
        <v>82367</v>
      </c>
      <c r="G502" s="34">
        <v>82367</v>
      </c>
      <c r="H502" s="34">
        <v>82367</v>
      </c>
      <c r="I502" s="34">
        <v>82367</v>
      </c>
      <c r="J502" s="34">
        <v>82367</v>
      </c>
      <c r="K502" s="34">
        <v>82367</v>
      </c>
      <c r="L502" s="34">
        <v>82367</v>
      </c>
      <c r="M502" s="34">
        <v>82367</v>
      </c>
      <c r="N502" s="34">
        <v>82367</v>
      </c>
      <c r="O502" s="103">
        <v>81202.000000000015</v>
      </c>
      <c r="P502" s="103">
        <v>81202.000000000015</v>
      </c>
      <c r="Q502" s="103">
        <v>76064.540000000008</v>
      </c>
      <c r="R502" s="103">
        <v>76064.540000000008</v>
      </c>
      <c r="S502" s="103">
        <v>76064.540000000008</v>
      </c>
    </row>
    <row r="503" spans="2:19">
      <c r="B503" s="5">
        <v>1997</v>
      </c>
      <c r="C503" s="34">
        <v>188878</v>
      </c>
      <c r="D503" s="34">
        <v>188878</v>
      </c>
      <c r="E503" s="34">
        <v>188878</v>
      </c>
      <c r="F503" s="34">
        <v>188878</v>
      </c>
      <c r="G503" s="34">
        <v>188878</v>
      </c>
      <c r="H503" s="34">
        <v>188878</v>
      </c>
      <c r="I503" s="34">
        <v>188878</v>
      </c>
      <c r="J503" s="34">
        <v>188878</v>
      </c>
      <c r="K503" s="34">
        <v>188878</v>
      </c>
      <c r="L503" s="34">
        <v>188878</v>
      </c>
      <c r="M503" s="34">
        <v>188878</v>
      </c>
      <c r="N503" s="34">
        <v>188878</v>
      </c>
      <c r="O503" s="103">
        <v>186127.88000000003</v>
      </c>
      <c r="P503" s="103">
        <v>186127.88000000003</v>
      </c>
      <c r="Q503" s="103">
        <v>186127.88000000003</v>
      </c>
      <c r="R503" s="103">
        <v>186127.88000000003</v>
      </c>
      <c r="S503" s="103">
        <v>186127.88000000003</v>
      </c>
    </row>
    <row r="504" spans="2:19">
      <c r="B504" s="5">
        <v>1996</v>
      </c>
      <c r="C504" s="34">
        <v>40973</v>
      </c>
      <c r="D504" s="34">
        <v>40973</v>
      </c>
      <c r="E504" s="34">
        <v>40973</v>
      </c>
      <c r="F504" s="34">
        <v>40973</v>
      </c>
      <c r="G504" s="34">
        <v>40973</v>
      </c>
      <c r="H504" s="34">
        <v>40973</v>
      </c>
      <c r="I504" s="34">
        <v>40973</v>
      </c>
      <c r="J504" s="34">
        <v>40973</v>
      </c>
      <c r="K504" s="34">
        <v>40973</v>
      </c>
      <c r="L504" s="34">
        <v>40973</v>
      </c>
      <c r="M504" s="34">
        <v>40973</v>
      </c>
      <c r="N504" s="34">
        <v>40973</v>
      </c>
      <c r="O504" s="103">
        <v>40972.639999999999</v>
      </c>
      <c r="P504" s="103">
        <v>40972.639999999999</v>
      </c>
      <c r="Q504" s="103">
        <v>34586.61</v>
      </c>
      <c r="R504" s="103">
        <v>34586.61</v>
      </c>
      <c r="S504" s="103">
        <v>34586.61</v>
      </c>
    </row>
    <row r="505" spans="2:19">
      <c r="B505" s="5">
        <v>1995</v>
      </c>
      <c r="C505" s="34">
        <v>30769</v>
      </c>
      <c r="D505" s="34">
        <v>30769</v>
      </c>
      <c r="E505" s="34">
        <v>30769</v>
      </c>
      <c r="F505" s="34">
        <v>30769</v>
      </c>
      <c r="G505" s="34">
        <v>30769</v>
      </c>
      <c r="H505" s="34">
        <v>30769</v>
      </c>
      <c r="I505" s="34">
        <v>30769</v>
      </c>
      <c r="J505" s="34">
        <v>30769</v>
      </c>
      <c r="K505" s="34">
        <v>30769</v>
      </c>
      <c r="L505" s="34">
        <v>30769</v>
      </c>
      <c r="M505" s="34">
        <v>30769</v>
      </c>
      <c r="N505" s="34">
        <v>30769</v>
      </c>
      <c r="O505" s="103">
        <v>30768.71</v>
      </c>
      <c r="P505" s="103">
        <v>30768.71</v>
      </c>
      <c r="Q505" s="103">
        <v>24862.97</v>
      </c>
      <c r="R505" s="103">
        <v>24862.97</v>
      </c>
      <c r="S505" s="103">
        <v>24862.97</v>
      </c>
    </row>
    <row r="506" spans="2:19">
      <c r="B506" s="5">
        <v>1994</v>
      </c>
      <c r="C506" s="34">
        <v>36960</v>
      </c>
      <c r="D506" s="34">
        <v>36960</v>
      </c>
      <c r="E506" s="34">
        <v>36960</v>
      </c>
      <c r="F506" s="34">
        <v>36960</v>
      </c>
      <c r="G506" s="34">
        <v>36960</v>
      </c>
      <c r="H506" s="34">
        <v>36960</v>
      </c>
      <c r="I506" s="34">
        <v>36960</v>
      </c>
      <c r="J506" s="34">
        <v>36960</v>
      </c>
      <c r="K506" s="34">
        <v>36960</v>
      </c>
      <c r="L506" s="34">
        <v>36960</v>
      </c>
      <c r="M506" s="34">
        <v>36960</v>
      </c>
      <c r="N506" s="34">
        <v>36960</v>
      </c>
      <c r="O506" s="103">
        <v>36960.43</v>
      </c>
      <c r="P506" s="103">
        <v>36960.43</v>
      </c>
      <c r="Q506" s="103">
        <v>17919.559999999998</v>
      </c>
      <c r="R506" s="103">
        <v>17919.559999999998</v>
      </c>
      <c r="S506" s="103">
        <v>17919.559999999998</v>
      </c>
    </row>
    <row r="507" spans="2:19">
      <c r="B507" s="5">
        <v>1993</v>
      </c>
      <c r="C507" s="34">
        <v>37779</v>
      </c>
      <c r="D507" s="34">
        <v>37779</v>
      </c>
      <c r="E507" s="34">
        <v>37779</v>
      </c>
      <c r="F507" s="34">
        <v>37779</v>
      </c>
      <c r="G507" s="34">
        <v>37779</v>
      </c>
      <c r="H507" s="34">
        <v>37779</v>
      </c>
      <c r="I507" s="34">
        <v>37779</v>
      </c>
      <c r="J507" s="34">
        <v>37779</v>
      </c>
      <c r="K507" s="34">
        <v>37779</v>
      </c>
      <c r="L507" s="34">
        <v>37779</v>
      </c>
      <c r="M507" s="34">
        <v>37779</v>
      </c>
      <c r="N507" s="34">
        <v>37779</v>
      </c>
      <c r="O507" s="103">
        <v>37778.839999999997</v>
      </c>
      <c r="P507" s="103">
        <v>37778.839999999997</v>
      </c>
      <c r="Q507" s="103">
        <v>33531.54</v>
      </c>
      <c r="R507" s="103">
        <v>33531.54</v>
      </c>
      <c r="S507" s="103">
        <v>33531.54</v>
      </c>
    </row>
    <row r="508" spans="2:19">
      <c r="B508" s="5">
        <v>1992</v>
      </c>
      <c r="C508" s="34">
        <v>131138</v>
      </c>
      <c r="D508" s="34">
        <v>131138</v>
      </c>
      <c r="E508" s="34">
        <v>131138</v>
      </c>
      <c r="F508" s="34">
        <v>131138</v>
      </c>
      <c r="G508" s="34">
        <v>131138</v>
      </c>
      <c r="H508" s="34">
        <v>131138</v>
      </c>
      <c r="I508" s="34">
        <v>131138</v>
      </c>
      <c r="J508" s="34">
        <v>131138</v>
      </c>
      <c r="K508" s="34">
        <v>131138</v>
      </c>
      <c r="L508" s="34">
        <v>131138</v>
      </c>
      <c r="M508" s="34">
        <v>131138</v>
      </c>
      <c r="N508" s="34">
        <v>131138</v>
      </c>
      <c r="O508" s="103">
        <v>131138.04000000004</v>
      </c>
      <c r="P508" s="103">
        <v>131138.04000000004</v>
      </c>
      <c r="Q508" s="103">
        <v>124660.28000000001</v>
      </c>
      <c r="R508" s="103">
        <v>124660.28000000001</v>
      </c>
      <c r="S508" s="103">
        <v>124660.28000000001</v>
      </c>
    </row>
    <row r="509" spans="2:19">
      <c r="B509" s="5">
        <v>1991</v>
      </c>
      <c r="C509" s="34">
        <v>55902</v>
      </c>
      <c r="D509" s="34">
        <v>55902</v>
      </c>
      <c r="E509" s="34">
        <v>55902</v>
      </c>
      <c r="F509" s="34">
        <v>55902</v>
      </c>
      <c r="G509" s="34">
        <v>55902</v>
      </c>
      <c r="H509" s="34">
        <v>55902</v>
      </c>
      <c r="I509" s="34">
        <v>55902</v>
      </c>
      <c r="J509" s="34">
        <v>55902</v>
      </c>
      <c r="K509" s="34">
        <v>55902</v>
      </c>
      <c r="L509" s="34">
        <v>55902</v>
      </c>
      <c r="M509" s="34">
        <v>55902</v>
      </c>
      <c r="N509" s="34">
        <v>55902</v>
      </c>
      <c r="O509" s="103">
        <v>55901.839999999982</v>
      </c>
      <c r="P509" s="103">
        <v>55901.839999999982</v>
      </c>
      <c r="Q509" s="103">
        <v>38793.81</v>
      </c>
      <c r="R509" s="103">
        <v>38793.81</v>
      </c>
      <c r="S509" s="103">
        <v>38793.81</v>
      </c>
    </row>
    <row r="510" spans="2:19">
      <c r="B510" s="5">
        <v>1990</v>
      </c>
      <c r="C510" s="34">
        <v>33391</v>
      </c>
      <c r="D510" s="34">
        <v>33391</v>
      </c>
      <c r="E510" s="34">
        <v>33391</v>
      </c>
      <c r="F510" s="34">
        <v>33391</v>
      </c>
      <c r="G510" s="34">
        <v>33391</v>
      </c>
      <c r="H510" s="34">
        <v>33391</v>
      </c>
      <c r="I510" s="34">
        <v>33391</v>
      </c>
      <c r="J510" s="34">
        <v>33391</v>
      </c>
      <c r="K510" s="34">
        <v>33391</v>
      </c>
      <c r="L510" s="34">
        <v>33391</v>
      </c>
      <c r="M510" s="34">
        <v>33391</v>
      </c>
      <c r="N510" s="34">
        <v>33391</v>
      </c>
      <c r="O510" s="103">
        <v>33390.520000000004</v>
      </c>
      <c r="P510" s="103">
        <v>33390.520000000004</v>
      </c>
      <c r="Q510" s="103">
        <v>26216.070000000007</v>
      </c>
      <c r="R510" s="103">
        <v>26216.070000000007</v>
      </c>
      <c r="S510" s="103">
        <v>26216.070000000007</v>
      </c>
    </row>
    <row r="511" spans="2:19">
      <c r="B511" s="5">
        <v>1989</v>
      </c>
      <c r="C511" s="34">
        <v>33337</v>
      </c>
      <c r="D511" s="34">
        <v>33337</v>
      </c>
      <c r="E511" s="34">
        <v>33337</v>
      </c>
      <c r="F511" s="34">
        <v>33337</v>
      </c>
      <c r="G511" s="34">
        <v>33337</v>
      </c>
      <c r="H511" s="34">
        <v>33337</v>
      </c>
      <c r="I511" s="34">
        <v>33337</v>
      </c>
      <c r="J511" s="34">
        <v>33337</v>
      </c>
      <c r="K511" s="34">
        <v>33337</v>
      </c>
      <c r="L511" s="34">
        <v>33337</v>
      </c>
      <c r="M511" s="34">
        <v>33337</v>
      </c>
      <c r="N511" s="34">
        <v>33337</v>
      </c>
      <c r="O511" s="103">
        <v>33337.379999999997</v>
      </c>
      <c r="P511" s="103">
        <v>33337.379999999997</v>
      </c>
      <c r="Q511" s="103">
        <v>33337.379999999997</v>
      </c>
      <c r="R511" s="103">
        <v>33337.379999999997</v>
      </c>
      <c r="S511" s="103">
        <v>33337.379999999997</v>
      </c>
    </row>
    <row r="512" spans="2:19">
      <c r="B512" s="5">
        <v>1988</v>
      </c>
      <c r="C512" s="34">
        <v>8130</v>
      </c>
      <c r="D512" s="34">
        <v>8130</v>
      </c>
      <c r="E512" s="34">
        <v>8130</v>
      </c>
      <c r="F512" s="34">
        <v>8130</v>
      </c>
      <c r="G512" s="34">
        <v>8130</v>
      </c>
      <c r="H512" s="34">
        <v>8130</v>
      </c>
      <c r="I512" s="34">
        <v>8130</v>
      </c>
      <c r="J512" s="34">
        <v>8130</v>
      </c>
      <c r="K512" s="34">
        <v>8130</v>
      </c>
      <c r="L512" s="34">
        <v>8130</v>
      </c>
      <c r="M512" s="34">
        <v>8130</v>
      </c>
      <c r="N512" s="34">
        <v>8130</v>
      </c>
      <c r="O512" s="103">
        <v>8129.54</v>
      </c>
      <c r="P512" s="103">
        <v>8129.54</v>
      </c>
      <c r="Q512" s="103">
        <v>8129.54</v>
      </c>
      <c r="R512" s="103">
        <v>8129.54</v>
      </c>
      <c r="S512" s="103">
        <v>8129.54</v>
      </c>
    </row>
    <row r="513" spans="2:19">
      <c r="B513" s="5">
        <v>1987</v>
      </c>
      <c r="C513" s="34">
        <v>825</v>
      </c>
      <c r="D513" s="34">
        <v>825</v>
      </c>
      <c r="E513" s="34">
        <v>825</v>
      </c>
      <c r="F513" s="34">
        <v>825</v>
      </c>
      <c r="G513" s="34">
        <v>825</v>
      </c>
      <c r="H513" s="34">
        <v>825</v>
      </c>
      <c r="I513" s="34">
        <v>825</v>
      </c>
      <c r="J513" s="34">
        <v>825</v>
      </c>
      <c r="K513" s="34">
        <v>825</v>
      </c>
      <c r="L513" s="34">
        <v>825</v>
      </c>
      <c r="M513" s="34">
        <v>825</v>
      </c>
      <c r="N513" s="34">
        <v>825</v>
      </c>
      <c r="O513" s="103">
        <v>824.75</v>
      </c>
      <c r="P513" s="103">
        <v>824.75</v>
      </c>
      <c r="Q513" s="103">
        <v>824.75</v>
      </c>
      <c r="R513" s="103">
        <v>824.75</v>
      </c>
      <c r="S513" s="103">
        <v>824.75</v>
      </c>
    </row>
    <row r="514" spans="2:19">
      <c r="B514" s="5">
        <v>1986</v>
      </c>
      <c r="C514" s="34">
        <v>18720</v>
      </c>
      <c r="D514" s="34">
        <v>18720</v>
      </c>
      <c r="E514" s="34">
        <v>18720</v>
      </c>
      <c r="F514" s="34">
        <v>18720</v>
      </c>
      <c r="G514" s="34">
        <v>18720</v>
      </c>
      <c r="H514" s="34">
        <v>18720</v>
      </c>
      <c r="I514" s="34">
        <v>18720</v>
      </c>
      <c r="J514" s="34">
        <v>18720</v>
      </c>
      <c r="K514" s="34">
        <v>18720</v>
      </c>
      <c r="L514" s="34">
        <v>18720</v>
      </c>
      <c r="M514" s="34">
        <v>18720</v>
      </c>
      <c r="N514" s="34">
        <v>18720</v>
      </c>
      <c r="O514" s="103">
        <v>18720.260000000002</v>
      </c>
      <c r="P514" s="103">
        <v>18720.260000000002</v>
      </c>
      <c r="Q514" s="103">
        <v>18720.260000000002</v>
      </c>
      <c r="R514" s="103">
        <v>18720.260000000002</v>
      </c>
      <c r="S514" s="103">
        <v>18720.260000000002</v>
      </c>
    </row>
    <row r="515" spans="2:19">
      <c r="B515" s="5">
        <v>1985</v>
      </c>
      <c r="C515" s="34">
        <v>3283</v>
      </c>
      <c r="D515" s="34">
        <v>3283</v>
      </c>
      <c r="E515" s="34">
        <v>3283</v>
      </c>
      <c r="F515" s="34">
        <v>3283</v>
      </c>
      <c r="G515" s="34">
        <v>3283</v>
      </c>
      <c r="H515" s="34">
        <v>3283</v>
      </c>
      <c r="I515" s="34">
        <v>3283</v>
      </c>
      <c r="J515" s="34">
        <v>3283</v>
      </c>
      <c r="K515" s="34">
        <v>3283</v>
      </c>
      <c r="L515" s="34">
        <v>3283</v>
      </c>
      <c r="M515" s="34">
        <v>3283</v>
      </c>
      <c r="N515" s="34">
        <v>3283</v>
      </c>
      <c r="O515" s="103">
        <v>3283.38</v>
      </c>
      <c r="P515" s="103">
        <v>3283.38</v>
      </c>
      <c r="Q515" s="103">
        <v>3283.38</v>
      </c>
      <c r="R515" s="103">
        <v>3283.38</v>
      </c>
      <c r="S515" s="103">
        <v>3283.38</v>
      </c>
    </row>
    <row r="516" spans="2:19">
      <c r="B516" s="5">
        <v>1984</v>
      </c>
      <c r="C516" s="34">
        <v>1082</v>
      </c>
      <c r="D516" s="34">
        <v>1082</v>
      </c>
      <c r="E516" s="34">
        <v>1082</v>
      </c>
      <c r="F516" s="34">
        <v>1082</v>
      </c>
      <c r="G516" s="34">
        <v>1082</v>
      </c>
      <c r="H516" s="34">
        <v>1082</v>
      </c>
      <c r="I516" s="34">
        <v>1082</v>
      </c>
      <c r="J516" s="34">
        <v>1082</v>
      </c>
      <c r="K516" s="34">
        <v>1082</v>
      </c>
      <c r="L516" s="34">
        <v>1082</v>
      </c>
      <c r="M516" s="34">
        <v>1082</v>
      </c>
      <c r="N516" s="34">
        <v>1082</v>
      </c>
      <c r="O516" s="103">
        <v>1082.1500000000001</v>
      </c>
      <c r="P516" s="103">
        <v>1082.1500000000001</v>
      </c>
      <c r="Q516" s="103">
        <v>1082.1500000000001</v>
      </c>
      <c r="R516" s="103">
        <v>1082.1500000000001</v>
      </c>
      <c r="S516" s="103">
        <v>1082.1500000000001</v>
      </c>
    </row>
    <row r="517" spans="2:19">
      <c r="B517" s="5">
        <v>1983</v>
      </c>
      <c r="C517" s="34">
        <v>6394</v>
      </c>
      <c r="D517" s="34">
        <v>6394</v>
      </c>
      <c r="E517" s="34">
        <v>6394</v>
      </c>
      <c r="F517" s="34">
        <v>6394</v>
      </c>
      <c r="G517" s="34">
        <v>6394</v>
      </c>
      <c r="H517" s="34">
        <v>6394</v>
      </c>
      <c r="I517" s="34">
        <v>6394</v>
      </c>
      <c r="J517" s="34">
        <v>6394</v>
      </c>
      <c r="K517" s="34">
        <v>6394</v>
      </c>
      <c r="L517" s="34">
        <v>6394</v>
      </c>
      <c r="M517" s="34">
        <v>6394</v>
      </c>
      <c r="N517" s="34">
        <v>6394</v>
      </c>
      <c r="O517" s="103">
        <v>6394.06</v>
      </c>
      <c r="P517" s="103">
        <v>6394.06</v>
      </c>
      <c r="Q517" s="103">
        <v>6394.06</v>
      </c>
      <c r="R517" s="103">
        <v>6394.06</v>
      </c>
      <c r="S517" s="103">
        <v>6394.06</v>
      </c>
    </row>
    <row r="518" spans="2:19">
      <c r="B518" s="5">
        <v>1982</v>
      </c>
      <c r="C518" s="34">
        <v>1286</v>
      </c>
      <c r="D518" s="34">
        <v>1286</v>
      </c>
      <c r="E518" s="34">
        <v>1286</v>
      </c>
      <c r="F518" s="34">
        <v>1286</v>
      </c>
      <c r="G518" s="34">
        <v>1286</v>
      </c>
      <c r="H518" s="34">
        <v>1286</v>
      </c>
      <c r="I518" s="34">
        <v>1286</v>
      </c>
      <c r="J518" s="34">
        <v>1286</v>
      </c>
      <c r="K518" s="34">
        <v>1286</v>
      </c>
      <c r="L518" s="34">
        <v>1286</v>
      </c>
      <c r="M518" s="34">
        <v>1286</v>
      </c>
      <c r="N518" s="34">
        <v>1286</v>
      </c>
      <c r="O518" s="103">
        <v>1285.9000000000001</v>
      </c>
      <c r="P518" s="103">
        <v>1285.9000000000001</v>
      </c>
      <c r="Q518" s="103">
        <v>1285.9000000000001</v>
      </c>
      <c r="R518" s="103">
        <v>1285.9000000000001</v>
      </c>
      <c r="S518" s="103">
        <v>1285.9000000000001</v>
      </c>
    </row>
    <row r="519" spans="2:19">
      <c r="B519" s="5">
        <v>1981</v>
      </c>
      <c r="C519" s="34">
        <v>6116</v>
      </c>
      <c r="D519" s="34">
        <v>6116</v>
      </c>
      <c r="E519" s="34">
        <v>6116</v>
      </c>
      <c r="F519" s="34">
        <v>6116</v>
      </c>
      <c r="G519" s="34">
        <v>6116</v>
      </c>
      <c r="H519" s="34">
        <v>6116</v>
      </c>
      <c r="I519" s="34">
        <v>6116</v>
      </c>
      <c r="J519" s="34">
        <v>6116</v>
      </c>
      <c r="K519" s="34">
        <v>6116</v>
      </c>
      <c r="L519" s="34">
        <v>6116</v>
      </c>
      <c r="M519" s="34">
        <v>6116</v>
      </c>
      <c r="N519" s="34">
        <v>6116</v>
      </c>
      <c r="O519" s="103">
        <v>6116.13</v>
      </c>
      <c r="P519" s="103">
        <v>6116.13</v>
      </c>
      <c r="Q519" s="103">
        <v>6116.13</v>
      </c>
      <c r="R519" s="103">
        <v>6116.13</v>
      </c>
      <c r="S519" s="103">
        <v>6116.13</v>
      </c>
    </row>
    <row r="520" spans="2:19">
      <c r="B520" s="5">
        <v>1980</v>
      </c>
      <c r="C520" s="34">
        <v>3799</v>
      </c>
      <c r="D520" s="34">
        <v>3799</v>
      </c>
      <c r="E520" s="34">
        <v>3799</v>
      </c>
      <c r="F520" s="34">
        <v>3799</v>
      </c>
      <c r="G520" s="34">
        <v>3799</v>
      </c>
      <c r="H520" s="34">
        <v>3799</v>
      </c>
      <c r="I520" s="34">
        <v>3799</v>
      </c>
      <c r="J520" s="34">
        <v>3799</v>
      </c>
      <c r="K520" s="34">
        <v>3799</v>
      </c>
      <c r="L520" s="34">
        <v>3799</v>
      </c>
      <c r="M520" s="34">
        <v>3799</v>
      </c>
      <c r="N520" s="34">
        <v>3799</v>
      </c>
      <c r="O520" s="103">
        <v>3798.6</v>
      </c>
      <c r="P520" s="103">
        <v>3798.6</v>
      </c>
      <c r="Q520" s="103">
        <v>3798.6</v>
      </c>
      <c r="R520" s="103">
        <v>3798.6</v>
      </c>
      <c r="S520" s="103">
        <v>3798.6</v>
      </c>
    </row>
    <row r="521" spans="2:19">
      <c r="B521" s="5">
        <v>1979</v>
      </c>
      <c r="C521" s="34"/>
      <c r="D521" s="34"/>
      <c r="E521" s="34"/>
      <c r="F521" s="34"/>
      <c r="G521" s="34"/>
      <c r="H521" s="34"/>
      <c r="I521" s="34"/>
      <c r="J521" s="34"/>
      <c r="K521" s="34"/>
      <c r="L521" s="34"/>
      <c r="M521" s="34"/>
      <c r="N521" s="34"/>
      <c r="O521" s="103">
        <v>0</v>
      </c>
      <c r="P521" s="103">
        <v>0</v>
      </c>
      <c r="Q521" s="103">
        <v>0</v>
      </c>
      <c r="R521" s="103">
        <v>0</v>
      </c>
      <c r="S521" s="103">
        <v>0</v>
      </c>
    </row>
    <row r="522" spans="2:19">
      <c r="B522" s="5">
        <v>1978</v>
      </c>
      <c r="C522" s="34">
        <v>1642</v>
      </c>
      <c r="D522" s="34">
        <v>1642</v>
      </c>
      <c r="E522" s="34">
        <v>1642</v>
      </c>
      <c r="F522" s="34">
        <v>1642</v>
      </c>
      <c r="G522" s="34">
        <v>1642</v>
      </c>
      <c r="H522" s="34">
        <v>1642</v>
      </c>
      <c r="I522" s="34">
        <v>1642</v>
      </c>
      <c r="J522" s="34">
        <v>1642</v>
      </c>
      <c r="K522" s="34">
        <v>1642</v>
      </c>
      <c r="L522" s="34">
        <v>1642</v>
      </c>
      <c r="M522" s="34">
        <v>1642</v>
      </c>
      <c r="N522" s="34">
        <v>1642</v>
      </c>
      <c r="O522" s="103">
        <v>1642.22</v>
      </c>
      <c r="P522" s="103">
        <v>1642.22</v>
      </c>
      <c r="Q522" s="103">
        <v>1642.22</v>
      </c>
      <c r="R522" s="103">
        <v>1642.22</v>
      </c>
      <c r="S522" s="103">
        <v>1642.22</v>
      </c>
    </row>
    <row r="523" spans="2:19">
      <c r="B523" s="5">
        <v>1977</v>
      </c>
      <c r="C523" s="34"/>
      <c r="D523" s="34"/>
      <c r="E523" s="34"/>
      <c r="F523" s="34"/>
      <c r="G523" s="34"/>
      <c r="H523" s="34"/>
      <c r="I523" s="34"/>
      <c r="J523" s="34"/>
      <c r="K523" s="34"/>
      <c r="L523" s="34"/>
      <c r="M523" s="34"/>
      <c r="N523" s="34"/>
      <c r="O523" s="103">
        <v>0</v>
      </c>
      <c r="P523" s="103">
        <v>0</v>
      </c>
      <c r="Q523" s="103">
        <v>0</v>
      </c>
      <c r="R523" s="103">
        <v>0</v>
      </c>
      <c r="S523" s="103">
        <v>0</v>
      </c>
    </row>
    <row r="524" spans="2:19">
      <c r="B524" s="5">
        <v>1976</v>
      </c>
      <c r="C524" s="34">
        <v>5487</v>
      </c>
      <c r="D524" s="34">
        <v>5487</v>
      </c>
      <c r="E524" s="34">
        <v>5487</v>
      </c>
      <c r="F524" s="34">
        <v>5487</v>
      </c>
      <c r="G524" s="34">
        <v>5487</v>
      </c>
      <c r="H524" s="34">
        <v>5487</v>
      </c>
      <c r="I524" s="34">
        <v>5487</v>
      </c>
      <c r="J524" s="34">
        <v>5487</v>
      </c>
      <c r="K524" s="34">
        <v>5487</v>
      </c>
      <c r="L524" s="34">
        <v>5487</v>
      </c>
      <c r="M524" s="34">
        <v>5487</v>
      </c>
      <c r="N524" s="34">
        <v>5487</v>
      </c>
      <c r="O524" s="103">
        <v>5487.18</v>
      </c>
      <c r="P524" s="103">
        <v>5487.18</v>
      </c>
      <c r="Q524" s="103">
        <v>5487.18</v>
      </c>
      <c r="R524" s="103">
        <v>5487.18</v>
      </c>
      <c r="S524" s="103">
        <v>5487.18</v>
      </c>
    </row>
    <row r="525" spans="2:19">
      <c r="B525" s="5">
        <v>1975</v>
      </c>
      <c r="C525" s="34">
        <v>4714</v>
      </c>
      <c r="D525" s="34">
        <v>4714</v>
      </c>
      <c r="E525" s="34">
        <v>4714</v>
      </c>
      <c r="F525" s="34">
        <v>4714</v>
      </c>
      <c r="G525" s="34">
        <v>4714</v>
      </c>
      <c r="H525" s="34">
        <v>4714</v>
      </c>
      <c r="I525" s="34">
        <v>4714</v>
      </c>
      <c r="J525" s="34">
        <v>4714</v>
      </c>
      <c r="K525" s="34">
        <v>4714</v>
      </c>
      <c r="L525" s="34">
        <v>4714</v>
      </c>
      <c r="M525" s="34">
        <v>4714</v>
      </c>
      <c r="N525" s="34">
        <v>4714</v>
      </c>
      <c r="O525" s="103">
        <v>4713.5600000000004</v>
      </c>
      <c r="P525" s="103">
        <v>4713.5600000000004</v>
      </c>
      <c r="Q525" s="103">
        <v>4713.5600000000004</v>
      </c>
      <c r="R525" s="103">
        <v>4713.5600000000004</v>
      </c>
      <c r="S525" s="103">
        <v>4713.5600000000004</v>
      </c>
    </row>
    <row r="526" spans="2:19">
      <c r="B526" s="5">
        <v>1974</v>
      </c>
      <c r="C526" s="34"/>
      <c r="D526" s="34"/>
      <c r="E526" s="34"/>
      <c r="F526" s="34"/>
      <c r="G526" s="34"/>
      <c r="H526" s="34"/>
      <c r="I526" s="34"/>
      <c r="J526" s="34"/>
      <c r="K526" s="34"/>
      <c r="L526" s="34"/>
      <c r="M526" s="34"/>
      <c r="N526" s="34"/>
      <c r="O526" s="103">
        <v>0</v>
      </c>
      <c r="P526" s="103">
        <v>0</v>
      </c>
      <c r="Q526" s="103">
        <v>0</v>
      </c>
      <c r="R526" s="103">
        <v>0</v>
      </c>
      <c r="S526" s="103">
        <v>0</v>
      </c>
    </row>
    <row r="527" spans="2:19">
      <c r="B527" s="5">
        <v>1973</v>
      </c>
      <c r="C527" s="34"/>
      <c r="D527" s="34"/>
      <c r="E527" s="34"/>
      <c r="F527" s="34"/>
      <c r="G527" s="34"/>
      <c r="H527" s="34"/>
      <c r="I527" s="34"/>
      <c r="J527" s="34"/>
      <c r="K527" s="34"/>
      <c r="L527" s="34"/>
      <c r="M527" s="34"/>
      <c r="N527" s="34"/>
      <c r="O527" s="103">
        <v>0</v>
      </c>
      <c r="P527" s="103">
        <v>0</v>
      </c>
      <c r="Q527" s="103">
        <v>0</v>
      </c>
      <c r="R527" s="103">
        <v>0</v>
      </c>
      <c r="S527" s="103">
        <v>0</v>
      </c>
    </row>
    <row r="528" spans="2:19">
      <c r="B528" s="5">
        <v>1972</v>
      </c>
      <c r="C528" s="34">
        <v>924</v>
      </c>
      <c r="D528" s="34">
        <v>924</v>
      </c>
      <c r="E528" s="34">
        <v>924</v>
      </c>
      <c r="F528" s="34">
        <v>924</v>
      </c>
      <c r="G528" s="34">
        <v>924</v>
      </c>
      <c r="H528" s="34">
        <v>924</v>
      </c>
      <c r="I528" s="34">
        <v>924</v>
      </c>
      <c r="J528" s="34">
        <v>924</v>
      </c>
      <c r="K528" s="34">
        <v>924</v>
      </c>
      <c r="L528" s="34">
        <v>924</v>
      </c>
      <c r="M528" s="34">
        <v>924</v>
      </c>
      <c r="N528" s="34">
        <v>924</v>
      </c>
      <c r="O528" s="103">
        <v>923.54</v>
      </c>
      <c r="P528" s="103">
        <v>923.54</v>
      </c>
      <c r="Q528" s="103">
        <v>923.54</v>
      </c>
      <c r="R528" s="103">
        <v>923.54</v>
      </c>
      <c r="S528" s="103">
        <v>923.54</v>
      </c>
    </row>
    <row r="529" spans="2:19">
      <c r="B529" s="5">
        <v>1971</v>
      </c>
      <c r="C529" s="34"/>
      <c r="D529" s="34"/>
      <c r="E529" s="34"/>
      <c r="F529" s="34"/>
      <c r="G529" s="34"/>
      <c r="H529" s="34"/>
      <c r="I529" s="34"/>
      <c r="J529" s="34"/>
      <c r="K529" s="34"/>
      <c r="L529" s="34"/>
      <c r="M529" s="34"/>
      <c r="N529" s="34"/>
      <c r="O529" s="103">
        <v>0</v>
      </c>
      <c r="P529" s="103">
        <v>0</v>
      </c>
      <c r="Q529" s="103">
        <v>0</v>
      </c>
      <c r="R529" s="103">
        <v>0</v>
      </c>
      <c r="S529" s="103">
        <v>0</v>
      </c>
    </row>
    <row r="530" spans="2:19">
      <c r="B530" s="5">
        <v>1970</v>
      </c>
      <c r="C530" s="34"/>
      <c r="D530" s="34"/>
      <c r="E530" s="34"/>
      <c r="F530" s="34"/>
      <c r="G530" s="34"/>
      <c r="H530" s="34"/>
      <c r="I530" s="34"/>
      <c r="J530" s="34"/>
      <c r="K530" s="34"/>
      <c r="L530" s="34"/>
      <c r="M530" s="34"/>
      <c r="N530" s="34"/>
      <c r="O530" s="103">
        <v>0</v>
      </c>
      <c r="P530" s="103">
        <v>0</v>
      </c>
      <c r="Q530" s="103">
        <v>0</v>
      </c>
      <c r="R530" s="103">
        <v>0</v>
      </c>
      <c r="S530" s="103">
        <v>0</v>
      </c>
    </row>
    <row r="531" spans="2:19">
      <c r="B531" s="5">
        <v>1969</v>
      </c>
      <c r="C531" s="34"/>
      <c r="D531" s="34"/>
      <c r="E531" s="34"/>
      <c r="F531" s="34"/>
      <c r="G531" s="34"/>
      <c r="H531" s="34"/>
      <c r="I531" s="34"/>
      <c r="J531" s="34"/>
      <c r="K531" s="34"/>
      <c r="L531" s="34"/>
      <c r="M531" s="34"/>
      <c r="N531" s="34"/>
      <c r="O531" s="103">
        <v>0</v>
      </c>
      <c r="P531" s="103">
        <v>0</v>
      </c>
      <c r="Q531" s="103">
        <v>0</v>
      </c>
      <c r="R531" s="103">
        <v>0</v>
      </c>
      <c r="S531" s="103">
        <v>0</v>
      </c>
    </row>
    <row r="532" spans="2:19">
      <c r="B532" s="5">
        <v>1968</v>
      </c>
      <c r="C532" s="34"/>
      <c r="D532" s="34"/>
      <c r="E532" s="34"/>
      <c r="F532" s="34"/>
      <c r="G532" s="34"/>
      <c r="H532" s="34"/>
      <c r="I532" s="34"/>
      <c r="J532" s="34"/>
      <c r="K532" s="34"/>
      <c r="L532" s="34"/>
      <c r="M532" s="34"/>
      <c r="N532" s="34"/>
      <c r="O532" s="103">
        <v>0</v>
      </c>
      <c r="P532" s="103">
        <v>0</v>
      </c>
      <c r="Q532" s="103">
        <v>0</v>
      </c>
      <c r="R532" s="103">
        <v>0</v>
      </c>
      <c r="S532" s="103">
        <v>0</v>
      </c>
    </row>
    <row r="533" spans="2:19">
      <c r="B533" s="5">
        <v>1967</v>
      </c>
      <c r="C533" s="34">
        <v>3452</v>
      </c>
      <c r="D533" s="34">
        <v>3452</v>
      </c>
      <c r="E533" s="34">
        <v>3452</v>
      </c>
      <c r="F533" s="34">
        <v>3452</v>
      </c>
      <c r="G533" s="34">
        <v>3452</v>
      </c>
      <c r="H533" s="34">
        <v>3452</v>
      </c>
      <c r="I533" s="34">
        <v>3452</v>
      </c>
      <c r="J533" s="34">
        <v>3452</v>
      </c>
      <c r="K533" s="34">
        <v>3452</v>
      </c>
      <c r="L533" s="34">
        <v>3452</v>
      </c>
      <c r="M533" s="34">
        <v>3452</v>
      </c>
      <c r="N533" s="34">
        <v>3452</v>
      </c>
      <c r="O533" s="103">
        <v>3452.01</v>
      </c>
      <c r="P533" s="103">
        <v>3452.01</v>
      </c>
      <c r="Q533" s="103">
        <v>3452.01</v>
      </c>
      <c r="R533" s="103">
        <v>3452.01</v>
      </c>
      <c r="S533" s="103">
        <v>3452.01</v>
      </c>
    </row>
    <row r="534" spans="2:19">
      <c r="B534" s="5">
        <v>1966</v>
      </c>
      <c r="C534" s="34"/>
      <c r="D534" s="34"/>
      <c r="E534" s="34"/>
      <c r="F534" s="34"/>
      <c r="G534" s="34"/>
      <c r="H534" s="34"/>
      <c r="I534" s="34"/>
      <c r="J534" s="34"/>
      <c r="K534" s="34"/>
      <c r="L534" s="34"/>
      <c r="M534" s="34"/>
      <c r="N534" s="34"/>
      <c r="O534" s="103">
        <v>0</v>
      </c>
      <c r="P534" s="103">
        <v>0</v>
      </c>
      <c r="Q534" s="103">
        <v>0</v>
      </c>
      <c r="R534" s="103">
        <v>0</v>
      </c>
      <c r="S534" s="103">
        <v>0</v>
      </c>
    </row>
    <row r="535" spans="2:19">
      <c r="B535" s="5">
        <v>1965</v>
      </c>
      <c r="C535" s="34">
        <v>1640</v>
      </c>
      <c r="D535" s="34">
        <v>1640</v>
      </c>
      <c r="E535" s="34">
        <v>1640</v>
      </c>
      <c r="F535" s="34">
        <v>1640</v>
      </c>
      <c r="G535" s="34">
        <v>1640</v>
      </c>
      <c r="H535" s="34">
        <v>1640</v>
      </c>
      <c r="I535" s="34">
        <v>1640</v>
      </c>
      <c r="J535" s="34">
        <v>1640</v>
      </c>
      <c r="K535" s="34">
        <v>1640</v>
      </c>
      <c r="L535" s="34">
        <v>1640</v>
      </c>
      <c r="M535" s="34">
        <v>1640</v>
      </c>
      <c r="N535" s="34">
        <v>1640</v>
      </c>
      <c r="O535" s="103">
        <v>1640.27</v>
      </c>
      <c r="P535" s="103">
        <v>1640.27</v>
      </c>
      <c r="Q535" s="103">
        <v>1640.27</v>
      </c>
      <c r="R535" s="103">
        <v>1640.27</v>
      </c>
      <c r="S535" s="103">
        <v>1640.27</v>
      </c>
    </row>
    <row r="536" spans="2:19">
      <c r="B536" s="5">
        <v>1964</v>
      </c>
      <c r="C536" s="34">
        <v>2167</v>
      </c>
      <c r="D536" s="34">
        <v>2167</v>
      </c>
      <c r="E536" s="34">
        <v>2167</v>
      </c>
      <c r="F536" s="34">
        <v>2167</v>
      </c>
      <c r="G536" s="34">
        <v>2167</v>
      </c>
      <c r="H536" s="34">
        <v>2167</v>
      </c>
      <c r="I536" s="34">
        <v>2167</v>
      </c>
      <c r="J536" s="34">
        <v>2167</v>
      </c>
      <c r="K536" s="34">
        <v>2167</v>
      </c>
      <c r="L536" s="34">
        <v>2167</v>
      </c>
      <c r="M536" s="34">
        <v>2167</v>
      </c>
      <c r="N536" s="34">
        <v>2167</v>
      </c>
      <c r="O536" s="103">
        <v>2167.37</v>
      </c>
      <c r="P536" s="103">
        <v>2167.37</v>
      </c>
      <c r="Q536" s="103">
        <v>2167.37</v>
      </c>
      <c r="R536" s="103">
        <v>2167.37</v>
      </c>
      <c r="S536" s="103">
        <v>2167.37</v>
      </c>
    </row>
    <row r="537" spans="2:19">
      <c r="B537" s="5">
        <v>1963</v>
      </c>
      <c r="C537" s="34">
        <v>2266</v>
      </c>
      <c r="D537" s="34">
        <v>2266</v>
      </c>
      <c r="E537" s="34">
        <v>2266</v>
      </c>
      <c r="F537" s="34">
        <v>2266</v>
      </c>
      <c r="G537" s="34">
        <v>2266</v>
      </c>
      <c r="H537" s="34">
        <v>2266</v>
      </c>
      <c r="I537" s="34">
        <v>2266</v>
      </c>
      <c r="J537" s="34">
        <v>2266</v>
      </c>
      <c r="K537" s="34">
        <v>2266</v>
      </c>
      <c r="L537" s="34">
        <v>2266</v>
      </c>
      <c r="M537" s="34">
        <v>2266</v>
      </c>
      <c r="N537" s="34">
        <v>2266</v>
      </c>
      <c r="O537" s="103">
        <v>2265.8200000000002</v>
      </c>
      <c r="P537" s="103">
        <v>2265.8200000000002</v>
      </c>
      <c r="Q537" s="103">
        <v>2265.8200000000002</v>
      </c>
      <c r="R537" s="103">
        <v>2265.8200000000002</v>
      </c>
      <c r="S537" s="103">
        <v>2265.8200000000002</v>
      </c>
    </row>
    <row r="538" spans="2:19">
      <c r="B538" s="5">
        <v>1962</v>
      </c>
      <c r="C538" s="34">
        <v>15473</v>
      </c>
      <c r="D538" s="34">
        <v>15473</v>
      </c>
      <c r="E538" s="34">
        <v>15473</v>
      </c>
      <c r="F538" s="34">
        <v>15473</v>
      </c>
      <c r="G538" s="34">
        <v>15473</v>
      </c>
      <c r="H538" s="34">
        <v>15473</v>
      </c>
      <c r="I538" s="34">
        <v>15473</v>
      </c>
      <c r="J538" s="34">
        <v>15473</v>
      </c>
      <c r="K538" s="34">
        <v>15473</v>
      </c>
      <c r="L538" s="34">
        <v>15473</v>
      </c>
      <c r="M538" s="34">
        <v>15473</v>
      </c>
      <c r="N538" s="34">
        <v>15473</v>
      </c>
      <c r="O538" s="103">
        <v>15473.28</v>
      </c>
      <c r="P538" s="103">
        <v>15473.28</v>
      </c>
      <c r="Q538" s="103">
        <v>15473.28</v>
      </c>
      <c r="R538" s="103">
        <v>15473.28</v>
      </c>
      <c r="S538" s="103">
        <v>15473.28</v>
      </c>
    </row>
    <row r="539" spans="2:19">
      <c r="B539" s="5">
        <v>1961</v>
      </c>
      <c r="C539" s="34">
        <v>13596</v>
      </c>
      <c r="D539" s="34">
        <v>13596</v>
      </c>
      <c r="E539" s="34">
        <v>13596</v>
      </c>
      <c r="F539" s="34">
        <v>13596</v>
      </c>
      <c r="G539" s="34">
        <v>13596</v>
      </c>
      <c r="H539" s="34">
        <v>13596</v>
      </c>
      <c r="I539" s="34">
        <v>13596</v>
      </c>
      <c r="J539" s="34">
        <v>13596</v>
      </c>
      <c r="K539" s="34">
        <v>13596</v>
      </c>
      <c r="L539" s="34">
        <v>13596</v>
      </c>
      <c r="M539" s="34">
        <v>13596</v>
      </c>
      <c r="N539" s="34">
        <v>13596</v>
      </c>
      <c r="O539" s="103">
        <v>13595.92</v>
      </c>
      <c r="P539" s="103">
        <v>13595.92</v>
      </c>
      <c r="Q539" s="103">
        <v>13595.92</v>
      </c>
      <c r="R539" s="103">
        <v>13595.92</v>
      </c>
      <c r="S539" s="103">
        <v>13595.92</v>
      </c>
    </row>
    <row r="540" spans="2:19">
      <c r="B540" s="5">
        <v>1960</v>
      </c>
      <c r="C540" s="34">
        <v>13532</v>
      </c>
      <c r="D540" s="34">
        <v>13532</v>
      </c>
      <c r="E540" s="34">
        <v>13532</v>
      </c>
      <c r="F540" s="34">
        <v>13532</v>
      </c>
      <c r="G540" s="34">
        <v>13532</v>
      </c>
      <c r="H540" s="34">
        <v>13532</v>
      </c>
      <c r="I540" s="34">
        <v>13532</v>
      </c>
      <c r="J540" s="34">
        <v>13532</v>
      </c>
      <c r="K540" s="34">
        <v>13532</v>
      </c>
      <c r="L540" s="34">
        <v>13532</v>
      </c>
      <c r="M540" s="34">
        <v>13532</v>
      </c>
      <c r="N540" s="34">
        <v>13532</v>
      </c>
      <c r="O540" s="103">
        <v>13532.29</v>
      </c>
      <c r="P540" s="103">
        <v>13532.29</v>
      </c>
      <c r="Q540" s="103">
        <v>13532.29</v>
      </c>
      <c r="R540" s="103">
        <v>13532.29</v>
      </c>
      <c r="S540" s="103">
        <v>13532.29</v>
      </c>
    </row>
    <row r="541" spans="2:19">
      <c r="B541" s="5">
        <v>1959</v>
      </c>
      <c r="C541" s="34">
        <v>19598</v>
      </c>
      <c r="D541" s="34">
        <v>19598</v>
      </c>
      <c r="E541" s="34">
        <v>19598</v>
      </c>
      <c r="F541" s="34">
        <v>19598</v>
      </c>
      <c r="G541" s="34">
        <v>19598</v>
      </c>
      <c r="H541" s="34">
        <v>19598</v>
      </c>
      <c r="I541" s="34">
        <v>19598</v>
      </c>
      <c r="J541" s="34">
        <v>19598</v>
      </c>
      <c r="K541" s="34">
        <v>19598</v>
      </c>
      <c r="L541" s="34">
        <v>19598</v>
      </c>
      <c r="M541" s="34">
        <v>19598</v>
      </c>
      <c r="N541" s="34">
        <v>19598</v>
      </c>
      <c r="O541" s="103">
        <v>19597.689999999999</v>
      </c>
      <c r="P541" s="103">
        <v>19597.689999999999</v>
      </c>
      <c r="Q541" s="103">
        <v>19597.689999999999</v>
      </c>
      <c r="R541" s="103">
        <v>19597.689999999999</v>
      </c>
      <c r="S541" s="103">
        <v>19597.689999999999</v>
      </c>
    </row>
    <row r="542" spans="2:19">
      <c r="B542" s="5">
        <v>1958</v>
      </c>
      <c r="C542" s="34">
        <v>4315</v>
      </c>
      <c r="D542" s="34">
        <v>4315</v>
      </c>
      <c r="E542" s="34">
        <v>4315</v>
      </c>
      <c r="F542" s="34">
        <v>4315</v>
      </c>
      <c r="G542" s="34">
        <v>4315</v>
      </c>
      <c r="H542" s="34">
        <v>4315</v>
      </c>
      <c r="I542" s="34">
        <v>4315</v>
      </c>
      <c r="J542" s="34">
        <v>4315</v>
      </c>
      <c r="K542" s="34">
        <v>4315</v>
      </c>
      <c r="L542" s="34">
        <v>4315</v>
      </c>
      <c r="M542" s="34">
        <v>4315</v>
      </c>
      <c r="N542" s="34">
        <v>4315</v>
      </c>
      <c r="O542" s="103">
        <v>4315.2700000000004</v>
      </c>
      <c r="P542" s="103">
        <v>4315.2700000000004</v>
      </c>
      <c r="Q542" s="103">
        <v>4315.2700000000004</v>
      </c>
      <c r="R542" s="103">
        <v>4315.2700000000004</v>
      </c>
      <c r="S542" s="103">
        <v>4315.2700000000004</v>
      </c>
    </row>
    <row r="543" spans="2:19">
      <c r="B543" s="5">
        <v>1957</v>
      </c>
      <c r="C543" s="34">
        <v>9494</v>
      </c>
      <c r="D543" s="34">
        <v>9494</v>
      </c>
      <c r="E543" s="34">
        <v>9494</v>
      </c>
      <c r="F543" s="34">
        <v>9494</v>
      </c>
      <c r="G543" s="34">
        <v>9494</v>
      </c>
      <c r="H543" s="34">
        <v>9494</v>
      </c>
      <c r="I543" s="34">
        <v>9494</v>
      </c>
      <c r="J543" s="34">
        <v>9494</v>
      </c>
      <c r="K543" s="34">
        <v>9494</v>
      </c>
      <c r="L543" s="34">
        <v>9494</v>
      </c>
      <c r="M543" s="34">
        <v>9494</v>
      </c>
      <c r="N543" s="34">
        <v>9494</v>
      </c>
      <c r="O543" s="103">
        <v>9493.51</v>
      </c>
      <c r="P543" s="103">
        <v>9493.51</v>
      </c>
      <c r="Q543" s="103">
        <v>9493.51</v>
      </c>
      <c r="R543" s="103">
        <v>9493.51</v>
      </c>
      <c r="S543" s="103">
        <v>9493.51</v>
      </c>
    </row>
    <row r="544" spans="2:19">
      <c r="B544" s="5">
        <v>1956</v>
      </c>
      <c r="C544" s="34">
        <v>6535</v>
      </c>
      <c r="D544" s="34">
        <v>6535</v>
      </c>
      <c r="E544" s="34">
        <v>6535</v>
      </c>
      <c r="F544" s="34">
        <v>6535</v>
      </c>
      <c r="G544" s="34">
        <v>6535</v>
      </c>
      <c r="H544" s="34">
        <v>6535</v>
      </c>
      <c r="I544" s="34">
        <v>6535</v>
      </c>
      <c r="J544" s="34">
        <v>6535</v>
      </c>
      <c r="K544" s="34">
        <v>6535</v>
      </c>
      <c r="L544" s="34">
        <v>6535</v>
      </c>
      <c r="M544" s="34">
        <v>6535</v>
      </c>
      <c r="N544" s="34">
        <v>6535</v>
      </c>
      <c r="O544" s="103">
        <v>6535.06</v>
      </c>
      <c r="P544" s="103">
        <v>6535.06</v>
      </c>
      <c r="Q544" s="103">
        <v>6535.06</v>
      </c>
      <c r="R544" s="103">
        <v>6535.06</v>
      </c>
      <c r="S544" s="103">
        <v>6535.06</v>
      </c>
    </row>
    <row r="545" spans="2:19">
      <c r="B545" s="5">
        <v>1955</v>
      </c>
      <c r="C545" s="34"/>
      <c r="D545" s="34"/>
      <c r="E545" s="34"/>
      <c r="F545" s="34"/>
      <c r="G545" s="34"/>
      <c r="H545" s="34"/>
      <c r="I545" s="34"/>
      <c r="J545" s="34"/>
      <c r="K545" s="34"/>
      <c r="L545" s="34"/>
      <c r="M545" s="34"/>
      <c r="N545" s="34"/>
      <c r="O545" s="103">
        <v>0</v>
      </c>
      <c r="P545" s="103">
        <v>0</v>
      </c>
      <c r="Q545" s="103">
        <v>0</v>
      </c>
      <c r="R545" s="103">
        <v>0</v>
      </c>
      <c r="S545" s="103">
        <v>0</v>
      </c>
    </row>
    <row r="546" spans="2:19">
      <c r="B546" s="5">
        <v>1954</v>
      </c>
      <c r="C546" s="34"/>
      <c r="D546" s="34"/>
      <c r="E546" s="34"/>
      <c r="F546" s="34"/>
      <c r="G546" s="34"/>
      <c r="H546" s="34"/>
      <c r="I546" s="34"/>
      <c r="J546" s="34"/>
      <c r="K546" s="34"/>
      <c r="L546" s="34"/>
      <c r="M546" s="34"/>
      <c r="N546" s="34"/>
      <c r="O546" s="103">
        <v>0</v>
      </c>
      <c r="P546" s="103">
        <v>0</v>
      </c>
      <c r="Q546" s="103">
        <v>0</v>
      </c>
      <c r="R546" s="103">
        <v>0</v>
      </c>
      <c r="S546" s="103">
        <v>0</v>
      </c>
    </row>
    <row r="547" spans="2:19">
      <c r="B547" s="5">
        <v>1953</v>
      </c>
      <c r="C547" s="34"/>
      <c r="D547" s="34"/>
      <c r="E547" s="34"/>
      <c r="F547" s="34"/>
      <c r="G547" s="34"/>
      <c r="H547" s="34"/>
      <c r="I547" s="34"/>
      <c r="J547" s="34"/>
      <c r="K547" s="34"/>
      <c r="L547" s="34"/>
      <c r="M547" s="34"/>
      <c r="N547" s="34"/>
      <c r="O547" s="103">
        <v>0</v>
      </c>
      <c r="P547" s="103">
        <v>0</v>
      </c>
      <c r="Q547" s="103">
        <v>0</v>
      </c>
      <c r="R547" s="103">
        <v>0</v>
      </c>
      <c r="S547" s="103">
        <v>0</v>
      </c>
    </row>
    <row r="548" spans="2:19">
      <c r="B548" s="5">
        <v>1952</v>
      </c>
      <c r="C548" s="34"/>
      <c r="D548" s="34"/>
      <c r="E548" s="34"/>
      <c r="F548" s="34"/>
      <c r="G548" s="34"/>
      <c r="H548" s="34"/>
      <c r="I548" s="34"/>
      <c r="J548" s="34"/>
      <c r="K548" s="34"/>
      <c r="L548" s="34"/>
      <c r="M548" s="34"/>
      <c r="N548" s="34"/>
      <c r="O548" s="103">
        <v>0</v>
      </c>
      <c r="P548" s="103">
        <v>0</v>
      </c>
      <c r="Q548" s="103">
        <v>0</v>
      </c>
      <c r="R548" s="103">
        <v>0</v>
      </c>
      <c r="S548" s="103">
        <v>0</v>
      </c>
    </row>
    <row r="549" spans="2:19">
      <c r="B549" s="5">
        <v>1951</v>
      </c>
      <c r="C549" s="34"/>
      <c r="D549" s="34"/>
      <c r="E549" s="34"/>
      <c r="F549" s="34"/>
      <c r="G549" s="34"/>
      <c r="H549" s="34"/>
      <c r="I549" s="34"/>
      <c r="J549" s="34"/>
      <c r="K549" s="34"/>
      <c r="L549" s="34"/>
      <c r="M549" s="34"/>
      <c r="N549" s="34"/>
      <c r="O549" s="103">
        <v>0</v>
      </c>
      <c r="P549" s="103">
        <v>0</v>
      </c>
      <c r="Q549" s="103">
        <v>0</v>
      </c>
      <c r="R549" s="103">
        <v>0</v>
      </c>
      <c r="S549" s="103">
        <v>0</v>
      </c>
    </row>
    <row r="550" spans="2:19">
      <c r="B550" s="5">
        <v>1950</v>
      </c>
      <c r="C550" s="34"/>
      <c r="D550" s="34"/>
      <c r="E550" s="34"/>
      <c r="F550" s="34"/>
      <c r="G550" s="34"/>
      <c r="H550" s="34"/>
      <c r="I550" s="34"/>
      <c r="J550" s="34"/>
      <c r="K550" s="34"/>
      <c r="L550" s="34"/>
      <c r="M550" s="34"/>
      <c r="N550" s="34"/>
      <c r="O550" s="103">
        <v>0</v>
      </c>
      <c r="P550" s="103">
        <v>0</v>
      </c>
      <c r="Q550" s="103">
        <v>0</v>
      </c>
      <c r="R550" s="103">
        <v>0</v>
      </c>
      <c r="S550" s="103">
        <v>0</v>
      </c>
    </row>
    <row r="551" spans="2:19">
      <c r="B551" s="5">
        <v>1949</v>
      </c>
      <c r="C551" s="34"/>
      <c r="D551" s="34"/>
      <c r="E551" s="34"/>
      <c r="F551" s="34"/>
      <c r="G551" s="34"/>
      <c r="H551" s="34"/>
      <c r="I551" s="34"/>
      <c r="J551" s="34"/>
      <c r="K551" s="34"/>
      <c r="L551" s="34"/>
      <c r="M551" s="34"/>
      <c r="N551" s="34"/>
      <c r="O551" s="103">
        <v>0</v>
      </c>
      <c r="P551" s="103">
        <v>0</v>
      </c>
      <c r="Q551" s="103">
        <v>0</v>
      </c>
      <c r="R551" s="103">
        <v>0</v>
      </c>
      <c r="S551" s="103">
        <v>0</v>
      </c>
    </row>
    <row r="552" spans="2:19">
      <c r="B552" s="5">
        <v>1948</v>
      </c>
      <c r="C552" s="34"/>
      <c r="D552" s="34"/>
      <c r="E552" s="34"/>
      <c r="F552" s="34"/>
      <c r="G552" s="34"/>
      <c r="H552" s="34"/>
      <c r="I552" s="34"/>
      <c r="J552" s="34"/>
      <c r="K552" s="34"/>
      <c r="L552" s="34"/>
      <c r="M552" s="34"/>
      <c r="N552" s="34"/>
      <c r="O552" s="103">
        <v>0</v>
      </c>
      <c r="P552" s="103">
        <v>0</v>
      </c>
      <c r="Q552" s="103">
        <v>0</v>
      </c>
      <c r="R552" s="103">
        <v>0</v>
      </c>
      <c r="S552" s="103">
        <v>0</v>
      </c>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1249599</v>
      </c>
      <c r="D571" s="7">
        <f>SUM(D493:D570)</f>
        <v>1312218</v>
      </c>
      <c r="E571" s="7">
        <f>SUM(E492:E570)</f>
        <v>1322689</v>
      </c>
      <c r="F571" s="7">
        <f>SUM(F491:F570)</f>
        <v>1327674</v>
      </c>
      <c r="G571" s="7">
        <f>SUM(G490:G570)</f>
        <v>1328870</v>
      </c>
      <c r="H571" s="7">
        <f>SUM(H484:H570)</f>
        <v>1422691</v>
      </c>
      <c r="I571" s="7">
        <f>SUM(I484:I570)</f>
        <v>1602574</v>
      </c>
      <c r="J571" s="7">
        <f t="shared" ref="J571" si="7">SUM(J484:J570)</f>
        <v>1649208</v>
      </c>
      <c r="K571" s="7">
        <f>SUM(K484:K570)</f>
        <v>1676949</v>
      </c>
      <c r="L571" s="7">
        <f t="shared" ref="L571" si="8">SUM(L484:L570)</f>
        <v>1733045</v>
      </c>
      <c r="M571" s="7">
        <f>SUM(M484:M570)</f>
        <v>1811474</v>
      </c>
      <c r="N571" s="10">
        <f>SUM(N479:N570)</f>
        <v>1856069.71</v>
      </c>
      <c r="O571" s="10">
        <f>SUM(O479:O570)</f>
        <v>1666061.29</v>
      </c>
      <c r="P571" s="10">
        <f>SUM(P479:P570)</f>
        <v>1641886.6199999999</v>
      </c>
      <c r="Q571" s="10">
        <f>SUM(Q479:Q570)</f>
        <v>1459814.6600000004</v>
      </c>
      <c r="R571" s="10">
        <f>SUM(R478:R570)</f>
        <v>1496782.5400000005</v>
      </c>
      <c r="S571" s="10">
        <f>SUM(S478:S570)</f>
        <v>1488962.3600000003</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103">
        <v>877.49</v>
      </c>
    </row>
    <row r="574" spans="1:19">
      <c r="A574" s="35"/>
      <c r="B574" s="5">
        <v>2021</v>
      </c>
      <c r="C574" s="33"/>
      <c r="D574" s="33"/>
      <c r="E574" s="33"/>
      <c r="F574" s="33"/>
      <c r="G574" s="33"/>
      <c r="H574" s="33"/>
      <c r="I574" s="33"/>
      <c r="J574" s="33"/>
      <c r="K574" s="33"/>
      <c r="L574" s="33"/>
      <c r="M574" s="33"/>
      <c r="N574" s="33"/>
      <c r="O574" s="33"/>
      <c r="P574" s="33"/>
      <c r="Q574" s="33"/>
      <c r="R574" s="103">
        <v>0</v>
      </c>
      <c r="S574" s="103">
        <v>0</v>
      </c>
    </row>
    <row r="575" spans="1:19">
      <c r="B575" s="5">
        <v>2020</v>
      </c>
      <c r="C575" s="33"/>
      <c r="D575" s="33"/>
      <c r="E575" s="33"/>
      <c r="F575" s="33"/>
      <c r="G575" s="33"/>
      <c r="H575" s="33"/>
      <c r="I575" s="33"/>
      <c r="J575" s="33"/>
      <c r="K575" s="33"/>
      <c r="L575" s="33"/>
      <c r="M575" s="33"/>
      <c r="N575" s="33"/>
      <c r="O575" s="33"/>
      <c r="P575" s="33"/>
      <c r="Q575" s="103">
        <v>15578.240000000002</v>
      </c>
      <c r="R575" s="103">
        <v>15578.24</v>
      </c>
      <c r="S575" s="103">
        <v>15578.24</v>
      </c>
    </row>
    <row r="576" spans="1:19">
      <c r="A576" s="37"/>
      <c r="B576" s="5">
        <v>2019</v>
      </c>
      <c r="C576" s="33"/>
      <c r="D576" s="33"/>
      <c r="E576" s="33"/>
      <c r="F576" s="33"/>
      <c r="G576" s="33"/>
      <c r="H576" s="33"/>
      <c r="I576" s="33"/>
      <c r="J576" s="33"/>
      <c r="K576" s="33"/>
      <c r="L576" s="33"/>
      <c r="M576" s="33"/>
      <c r="N576" s="33"/>
      <c r="O576" s="33"/>
      <c r="P576" s="103">
        <v>3298.5299999999997</v>
      </c>
      <c r="Q576" s="103">
        <v>3298.5299999999997</v>
      </c>
      <c r="R576" s="103">
        <v>3298.5299999999997</v>
      </c>
      <c r="S576" s="103">
        <v>3298.5299999999997</v>
      </c>
    </row>
    <row r="577" spans="1:19">
      <c r="A577" s="37"/>
      <c r="B577" s="5">
        <v>2018</v>
      </c>
      <c r="C577" s="33"/>
      <c r="D577" s="33"/>
      <c r="E577" s="33"/>
      <c r="F577" s="33"/>
      <c r="G577" s="33"/>
      <c r="H577" s="33"/>
      <c r="I577" s="33"/>
      <c r="J577" s="33"/>
      <c r="K577" s="33"/>
      <c r="L577" s="33"/>
      <c r="M577" s="33"/>
      <c r="N577" s="33"/>
      <c r="O577" s="103">
        <v>8101.25</v>
      </c>
      <c r="P577" s="103">
        <v>8101.25</v>
      </c>
      <c r="Q577" s="103">
        <v>8101.25</v>
      </c>
      <c r="R577" s="103">
        <v>8101.25</v>
      </c>
      <c r="S577" s="103">
        <v>8101.25</v>
      </c>
    </row>
    <row r="578" spans="1:19">
      <c r="A578" s="37"/>
      <c r="B578" s="5">
        <v>2017</v>
      </c>
      <c r="C578" s="33"/>
      <c r="D578" s="33"/>
      <c r="E578" s="33"/>
      <c r="F578" s="33"/>
      <c r="G578" s="33"/>
      <c r="H578" s="33"/>
      <c r="I578" s="33"/>
      <c r="J578" s="33"/>
      <c r="K578" s="33"/>
      <c r="L578" s="33"/>
      <c r="M578" s="33"/>
      <c r="N578" s="34">
        <v>0</v>
      </c>
      <c r="O578" s="103">
        <v>0</v>
      </c>
      <c r="P578" s="103">
        <v>0</v>
      </c>
      <c r="Q578" s="103">
        <v>0</v>
      </c>
      <c r="R578" s="103">
        <v>0</v>
      </c>
      <c r="S578" s="103">
        <v>0</v>
      </c>
    </row>
    <row r="579" spans="1:19">
      <c r="B579" s="5">
        <v>2016</v>
      </c>
      <c r="C579" s="33"/>
      <c r="D579" s="33"/>
      <c r="E579" s="33"/>
      <c r="F579" s="33"/>
      <c r="G579" s="33"/>
      <c r="H579" s="33"/>
      <c r="I579" s="33"/>
      <c r="J579" s="33"/>
      <c r="K579" s="33"/>
      <c r="L579" s="33"/>
      <c r="M579" s="34">
        <v>77144</v>
      </c>
      <c r="N579" s="34">
        <v>77144</v>
      </c>
      <c r="O579" s="103">
        <v>77143.689999999973</v>
      </c>
      <c r="P579" s="103">
        <v>77143.689999999973</v>
      </c>
      <c r="Q579" s="103">
        <v>77143.689999999988</v>
      </c>
      <c r="R579" s="103">
        <v>77143.689999999973</v>
      </c>
      <c r="S579" s="103">
        <v>77143.689999999973</v>
      </c>
    </row>
    <row r="580" spans="1:19">
      <c r="B580" s="5">
        <v>2015</v>
      </c>
      <c r="C580" s="33"/>
      <c r="D580" s="33"/>
      <c r="E580" s="33"/>
      <c r="F580" s="33"/>
      <c r="G580" s="33"/>
      <c r="H580" s="33"/>
      <c r="I580" s="33"/>
      <c r="J580" s="33"/>
      <c r="K580" s="33"/>
      <c r="L580" s="34">
        <v>20620</v>
      </c>
      <c r="M580" s="34">
        <v>20620</v>
      </c>
      <c r="N580" s="34">
        <v>20620.3</v>
      </c>
      <c r="O580" s="103">
        <v>20620.3</v>
      </c>
      <c r="P580" s="103">
        <v>20620.3</v>
      </c>
      <c r="Q580" s="103">
        <v>20620.3</v>
      </c>
      <c r="R580" s="103">
        <v>20620.3</v>
      </c>
      <c r="S580" s="103">
        <v>20620.3</v>
      </c>
    </row>
    <row r="581" spans="1:19">
      <c r="B581" s="5">
        <v>2014</v>
      </c>
      <c r="C581" s="33"/>
      <c r="D581" s="33"/>
      <c r="E581" s="33"/>
      <c r="F581" s="33"/>
      <c r="G581" s="33"/>
      <c r="H581" s="33"/>
      <c r="I581" s="33"/>
      <c r="J581" s="33"/>
      <c r="K581" s="34">
        <v>2491</v>
      </c>
      <c r="L581" s="34">
        <v>2491</v>
      </c>
      <c r="M581" s="34">
        <v>2491</v>
      </c>
      <c r="N581" s="34">
        <v>2491</v>
      </c>
      <c r="O581" s="103">
        <v>2491.0100000000002</v>
      </c>
      <c r="P581" s="103">
        <v>2491.0100000000002</v>
      </c>
      <c r="Q581" s="103">
        <v>2491.0100000000002</v>
      </c>
      <c r="R581" s="103">
        <v>2491.0100000000002</v>
      </c>
      <c r="S581" s="103">
        <v>2491.0100000000002</v>
      </c>
    </row>
    <row r="582" spans="1:19">
      <c r="B582" s="5">
        <v>2013</v>
      </c>
      <c r="C582" s="33"/>
      <c r="D582" s="33"/>
      <c r="E582" s="33"/>
      <c r="F582" s="33"/>
      <c r="G582" s="33"/>
      <c r="H582" s="33"/>
      <c r="I582" s="33"/>
      <c r="J582" s="34">
        <v>9432</v>
      </c>
      <c r="K582" s="34">
        <v>9432</v>
      </c>
      <c r="L582" s="34">
        <v>9432</v>
      </c>
      <c r="M582" s="34">
        <v>9432</v>
      </c>
      <c r="N582" s="34">
        <v>9432</v>
      </c>
      <c r="O582" s="103">
        <v>9431.6799999999985</v>
      </c>
      <c r="P582" s="103">
        <v>9431.6799999999985</v>
      </c>
      <c r="Q582" s="103">
        <v>9431.6799999999985</v>
      </c>
      <c r="R582" s="103">
        <v>9431.6799999999985</v>
      </c>
      <c r="S582" s="103">
        <v>9431.6799999999985</v>
      </c>
    </row>
    <row r="583" spans="1:19">
      <c r="B583" s="5">
        <v>2012</v>
      </c>
      <c r="C583" s="33"/>
      <c r="D583" s="33"/>
      <c r="E583" s="33"/>
      <c r="F583" s="33"/>
      <c r="G583" s="33"/>
      <c r="H583" s="33"/>
      <c r="I583" s="34">
        <v>11341</v>
      </c>
      <c r="J583" s="34">
        <v>11341</v>
      </c>
      <c r="K583" s="34">
        <v>11341</v>
      </c>
      <c r="L583" s="34">
        <v>11341</v>
      </c>
      <c r="M583" s="34">
        <v>11341</v>
      </c>
      <c r="N583" s="34">
        <v>11341</v>
      </c>
      <c r="O583" s="103">
        <v>11341.19</v>
      </c>
      <c r="P583" s="103">
        <v>11341.19</v>
      </c>
      <c r="Q583" s="103">
        <v>11341.19</v>
      </c>
      <c r="R583" s="103">
        <v>11341.19</v>
      </c>
      <c r="S583" s="103">
        <v>11341.19</v>
      </c>
    </row>
    <row r="584" spans="1:19">
      <c r="B584" s="5">
        <v>2011</v>
      </c>
      <c r="C584" s="33"/>
      <c r="D584" s="33"/>
      <c r="E584" s="33"/>
      <c r="F584" s="33"/>
      <c r="G584" s="33"/>
      <c r="H584" s="34">
        <v>8480</v>
      </c>
      <c r="I584" s="34">
        <v>8480</v>
      </c>
      <c r="J584" s="34">
        <v>8480</v>
      </c>
      <c r="K584" s="34">
        <v>8480</v>
      </c>
      <c r="L584" s="34">
        <v>8480</v>
      </c>
      <c r="M584" s="34">
        <v>8480</v>
      </c>
      <c r="N584" s="34">
        <v>8480</v>
      </c>
      <c r="O584" s="103">
        <v>8480.23</v>
      </c>
      <c r="P584" s="103">
        <v>8480.23</v>
      </c>
      <c r="Q584" s="103">
        <v>8480.23</v>
      </c>
      <c r="R584" s="103">
        <v>8480.23</v>
      </c>
      <c r="S584" s="103">
        <v>8480.23</v>
      </c>
    </row>
    <row r="585" spans="1:19">
      <c r="B585" s="5">
        <v>2010</v>
      </c>
      <c r="C585" s="33"/>
      <c r="D585" s="33"/>
      <c r="E585" s="33"/>
      <c r="F585" s="33"/>
      <c r="G585" s="34">
        <v>1079</v>
      </c>
      <c r="H585" s="34">
        <v>1079</v>
      </c>
      <c r="I585" s="34">
        <v>1079</v>
      </c>
      <c r="J585" s="34">
        <v>1079</v>
      </c>
      <c r="K585" s="34">
        <v>1079</v>
      </c>
      <c r="L585" s="34">
        <v>1079</v>
      </c>
      <c r="M585" s="34">
        <v>1079</v>
      </c>
      <c r="N585" s="34">
        <v>1079</v>
      </c>
      <c r="O585" s="103">
        <v>1079.96</v>
      </c>
      <c r="P585" s="103">
        <v>1079.96</v>
      </c>
      <c r="Q585" s="103">
        <v>1079.96</v>
      </c>
      <c r="R585" s="103">
        <v>1079.96</v>
      </c>
      <c r="S585" s="103">
        <v>1079.96</v>
      </c>
    </row>
    <row r="586" spans="1:19">
      <c r="B586" s="5">
        <v>2009</v>
      </c>
      <c r="C586" s="33"/>
      <c r="D586" s="33"/>
      <c r="E586" s="33"/>
      <c r="F586" s="34">
        <v>5390</v>
      </c>
      <c r="G586" s="34">
        <v>5390</v>
      </c>
      <c r="H586" s="34">
        <v>5390</v>
      </c>
      <c r="I586" s="34">
        <v>5390</v>
      </c>
      <c r="J586" s="34">
        <v>5390</v>
      </c>
      <c r="K586" s="34">
        <v>5390</v>
      </c>
      <c r="L586" s="34">
        <v>5390</v>
      </c>
      <c r="M586" s="34">
        <v>5390</v>
      </c>
      <c r="N586" s="34">
        <v>5390</v>
      </c>
      <c r="O586" s="103">
        <v>5390.0300000000007</v>
      </c>
      <c r="P586" s="103">
        <v>5390.0300000000007</v>
      </c>
      <c r="Q586" s="103">
        <v>5390.0300000000007</v>
      </c>
      <c r="R586" s="103">
        <v>5390.0300000000007</v>
      </c>
      <c r="S586" s="103">
        <v>5390.0300000000007</v>
      </c>
    </row>
    <row r="587" spans="1:19">
      <c r="B587" s="5">
        <v>2008</v>
      </c>
      <c r="C587" s="33"/>
      <c r="D587" s="33"/>
      <c r="E587" s="34">
        <v>60050</v>
      </c>
      <c r="F587" s="34">
        <v>60050</v>
      </c>
      <c r="G587" s="34">
        <v>60050</v>
      </c>
      <c r="H587" s="34">
        <v>60050</v>
      </c>
      <c r="I587" s="34">
        <v>60050</v>
      </c>
      <c r="J587" s="34">
        <v>60050</v>
      </c>
      <c r="K587" s="34">
        <v>60050</v>
      </c>
      <c r="L587" s="34">
        <v>60050</v>
      </c>
      <c r="M587" s="34">
        <v>60050</v>
      </c>
      <c r="N587" s="34">
        <v>60050</v>
      </c>
      <c r="O587" s="103">
        <v>60050.25</v>
      </c>
      <c r="P587" s="103">
        <v>60050.25</v>
      </c>
      <c r="Q587" s="103">
        <v>60050.249999999985</v>
      </c>
      <c r="R587" s="103">
        <v>60050.25</v>
      </c>
      <c r="S587" s="103">
        <v>60050.25</v>
      </c>
    </row>
    <row r="588" spans="1:19">
      <c r="B588" s="5">
        <v>2007</v>
      </c>
      <c r="C588" s="33"/>
      <c r="D588" s="34">
        <v>2597</v>
      </c>
      <c r="E588" s="34">
        <v>2597</v>
      </c>
      <c r="F588" s="34">
        <v>2597</v>
      </c>
      <c r="G588" s="34">
        <v>2597</v>
      </c>
      <c r="H588" s="34">
        <v>2597</v>
      </c>
      <c r="I588" s="34">
        <v>2597</v>
      </c>
      <c r="J588" s="34">
        <v>2597</v>
      </c>
      <c r="K588" s="34">
        <v>2597</v>
      </c>
      <c r="L588" s="34">
        <v>2597</v>
      </c>
      <c r="M588" s="34">
        <v>2597</v>
      </c>
      <c r="N588" s="34">
        <v>2597</v>
      </c>
      <c r="O588" s="103">
        <v>2596.96</v>
      </c>
      <c r="P588" s="103">
        <v>2596.96</v>
      </c>
      <c r="Q588" s="103">
        <v>2596.96</v>
      </c>
      <c r="R588" s="103">
        <v>2596.96</v>
      </c>
      <c r="S588" s="103">
        <v>2596.96</v>
      </c>
    </row>
    <row r="589" spans="1:19">
      <c r="B589" s="5">
        <v>2006</v>
      </c>
      <c r="C589" s="34">
        <v>1065</v>
      </c>
      <c r="D589" s="34">
        <v>1065</v>
      </c>
      <c r="E589" s="34">
        <v>1065</v>
      </c>
      <c r="F589" s="34">
        <v>1065</v>
      </c>
      <c r="G589" s="34">
        <v>1065</v>
      </c>
      <c r="H589" s="34">
        <v>1065</v>
      </c>
      <c r="I589" s="34">
        <v>1065</v>
      </c>
      <c r="J589" s="34">
        <v>1065</v>
      </c>
      <c r="K589" s="34">
        <v>1065</v>
      </c>
      <c r="L589" s="34">
        <v>1065</v>
      </c>
      <c r="M589" s="34">
        <v>1065</v>
      </c>
      <c r="N589" s="34">
        <v>1065</v>
      </c>
      <c r="O589" s="103">
        <v>1065.06</v>
      </c>
      <c r="P589" s="103">
        <v>1065.06</v>
      </c>
      <c r="Q589" s="103">
        <v>1065.06</v>
      </c>
      <c r="R589" s="103">
        <v>1065.06</v>
      </c>
      <c r="S589" s="103">
        <v>1065.06</v>
      </c>
    </row>
    <row r="590" spans="1:19">
      <c r="B590" s="5">
        <v>2005</v>
      </c>
      <c r="C590" s="34">
        <v>499</v>
      </c>
      <c r="D590" s="34">
        <v>499</v>
      </c>
      <c r="E590" s="34">
        <v>499</v>
      </c>
      <c r="F590" s="34">
        <v>499</v>
      </c>
      <c r="G590" s="34">
        <v>499</v>
      </c>
      <c r="H590" s="34">
        <v>499</v>
      </c>
      <c r="I590" s="34">
        <v>499</v>
      </c>
      <c r="J590" s="34">
        <v>499</v>
      </c>
      <c r="K590" s="34">
        <v>499</v>
      </c>
      <c r="L590" s="34">
        <v>499</v>
      </c>
      <c r="M590" s="34">
        <v>499</v>
      </c>
      <c r="N590" s="34">
        <v>499</v>
      </c>
      <c r="O590" s="103">
        <v>499.26</v>
      </c>
      <c r="P590" s="103">
        <v>499.26</v>
      </c>
      <c r="Q590" s="103">
        <v>499.26</v>
      </c>
      <c r="R590" s="103">
        <v>499.26</v>
      </c>
      <c r="S590" s="103">
        <v>499.26</v>
      </c>
    </row>
    <row r="591" spans="1:19">
      <c r="B591" s="5">
        <v>2004</v>
      </c>
      <c r="C591" s="34"/>
      <c r="D591" s="34"/>
      <c r="E591" s="34"/>
      <c r="F591" s="34"/>
      <c r="G591" s="34"/>
      <c r="H591" s="34"/>
      <c r="I591" s="34"/>
      <c r="J591" s="34"/>
      <c r="K591" s="34"/>
      <c r="L591" s="34"/>
      <c r="M591" s="34"/>
      <c r="N591" s="34"/>
      <c r="O591" s="103">
        <v>0</v>
      </c>
      <c r="P591" s="103">
        <v>0</v>
      </c>
      <c r="Q591" s="103">
        <v>0</v>
      </c>
      <c r="R591" s="103">
        <v>0</v>
      </c>
      <c r="S591" s="103">
        <v>0</v>
      </c>
    </row>
    <row r="592" spans="1:19">
      <c r="B592" s="5">
        <v>2003</v>
      </c>
      <c r="C592" s="34">
        <v>600</v>
      </c>
      <c r="D592" s="34">
        <v>600</v>
      </c>
      <c r="E592" s="34">
        <v>600</v>
      </c>
      <c r="F592" s="34">
        <v>600</v>
      </c>
      <c r="G592" s="34">
        <v>600</v>
      </c>
      <c r="H592" s="34">
        <v>600</v>
      </c>
      <c r="I592" s="34">
        <v>600</v>
      </c>
      <c r="J592" s="34">
        <v>600</v>
      </c>
      <c r="K592" s="34">
        <v>600</v>
      </c>
      <c r="L592" s="34">
        <v>600</v>
      </c>
      <c r="M592" s="34">
        <v>600</v>
      </c>
      <c r="N592" s="34">
        <v>600</v>
      </c>
      <c r="O592" s="103">
        <v>599.76</v>
      </c>
      <c r="P592" s="103">
        <v>599.76</v>
      </c>
      <c r="Q592" s="103">
        <v>599.76</v>
      </c>
      <c r="R592" s="103">
        <v>599.76</v>
      </c>
      <c r="S592" s="103">
        <v>599.76</v>
      </c>
    </row>
    <row r="593" spans="2:19">
      <c r="B593" s="5">
        <v>2002</v>
      </c>
      <c r="C593" s="34"/>
      <c r="D593" s="34"/>
      <c r="E593" s="34"/>
      <c r="F593" s="34"/>
      <c r="G593" s="34"/>
      <c r="H593" s="34"/>
      <c r="I593" s="34"/>
      <c r="J593" s="34"/>
      <c r="K593" s="34"/>
      <c r="L593" s="34"/>
      <c r="M593" s="34"/>
      <c r="N593" s="34"/>
      <c r="O593" s="103">
        <v>0</v>
      </c>
      <c r="P593" s="103">
        <v>0</v>
      </c>
      <c r="Q593" s="103">
        <v>0</v>
      </c>
      <c r="R593" s="103">
        <v>0</v>
      </c>
      <c r="S593" s="103">
        <v>0</v>
      </c>
    </row>
    <row r="594" spans="2:19">
      <c r="B594" s="5">
        <v>2001</v>
      </c>
      <c r="C594" s="34">
        <v>826</v>
      </c>
      <c r="D594" s="34">
        <v>826</v>
      </c>
      <c r="E594" s="34">
        <v>826</v>
      </c>
      <c r="F594" s="34">
        <v>826</v>
      </c>
      <c r="G594" s="34">
        <v>826</v>
      </c>
      <c r="H594" s="34">
        <v>826</v>
      </c>
      <c r="I594" s="34">
        <v>826</v>
      </c>
      <c r="J594" s="34">
        <v>826</v>
      </c>
      <c r="K594" s="34">
        <v>826</v>
      </c>
      <c r="L594" s="34">
        <v>826</v>
      </c>
      <c r="M594" s="34">
        <v>826</v>
      </c>
      <c r="N594" s="34">
        <v>826</v>
      </c>
      <c r="O594" s="103">
        <v>826.05</v>
      </c>
      <c r="P594" s="103">
        <v>826.05</v>
      </c>
      <c r="Q594" s="103">
        <v>826.05</v>
      </c>
      <c r="R594" s="103">
        <v>826.05</v>
      </c>
      <c r="S594" s="103">
        <v>826.05</v>
      </c>
    </row>
    <row r="595" spans="2:19">
      <c r="B595" s="5">
        <v>2000</v>
      </c>
      <c r="C595" s="34"/>
      <c r="D595" s="34"/>
      <c r="E595" s="34"/>
      <c r="F595" s="34"/>
      <c r="G595" s="34"/>
      <c r="H595" s="34"/>
      <c r="I595" s="34"/>
      <c r="J595" s="34"/>
      <c r="K595" s="34"/>
      <c r="L595" s="34"/>
      <c r="M595" s="34"/>
      <c r="N595" s="34"/>
      <c r="O595" s="103">
        <v>0</v>
      </c>
      <c r="P595" s="103">
        <v>0</v>
      </c>
      <c r="Q595" s="103">
        <v>0</v>
      </c>
      <c r="R595" s="103">
        <v>0</v>
      </c>
      <c r="S595" s="103">
        <v>0</v>
      </c>
    </row>
    <row r="596" spans="2:19">
      <c r="B596" s="5">
        <v>1999</v>
      </c>
      <c r="C596" s="34"/>
      <c r="D596" s="34"/>
      <c r="E596" s="34"/>
      <c r="F596" s="34"/>
      <c r="G596" s="34"/>
      <c r="H596" s="34"/>
      <c r="I596" s="34"/>
      <c r="J596" s="34"/>
      <c r="K596" s="34"/>
      <c r="L596" s="34"/>
      <c r="M596" s="34"/>
      <c r="N596" s="34"/>
      <c r="O596" s="103">
        <v>0</v>
      </c>
      <c r="P596" s="103">
        <v>0</v>
      </c>
      <c r="Q596" s="103">
        <v>0</v>
      </c>
      <c r="R596" s="103">
        <v>0</v>
      </c>
      <c r="S596" s="103">
        <v>0</v>
      </c>
    </row>
    <row r="597" spans="2:19">
      <c r="B597" s="5">
        <v>1998</v>
      </c>
      <c r="C597" s="34"/>
      <c r="D597" s="34"/>
      <c r="E597" s="34"/>
      <c r="F597" s="34"/>
      <c r="G597" s="34"/>
      <c r="H597" s="34"/>
      <c r="I597" s="34"/>
      <c r="J597" s="34"/>
      <c r="K597" s="34"/>
      <c r="L597" s="34"/>
      <c r="M597" s="34"/>
      <c r="N597" s="34"/>
      <c r="O597" s="103">
        <v>0</v>
      </c>
      <c r="P597" s="103">
        <v>0</v>
      </c>
      <c r="Q597" s="103">
        <v>0</v>
      </c>
      <c r="R597" s="103">
        <v>0</v>
      </c>
      <c r="S597" s="103">
        <v>0</v>
      </c>
    </row>
    <row r="598" spans="2:19">
      <c r="B598" s="5">
        <v>1997</v>
      </c>
      <c r="C598" s="34"/>
      <c r="D598" s="34"/>
      <c r="E598" s="34"/>
      <c r="F598" s="34"/>
      <c r="G598" s="34"/>
      <c r="H598" s="34"/>
      <c r="I598" s="34"/>
      <c r="J598" s="34"/>
      <c r="K598" s="34"/>
      <c r="L598" s="34"/>
      <c r="M598" s="34"/>
      <c r="N598" s="34"/>
      <c r="O598" s="103">
        <v>0</v>
      </c>
      <c r="P598" s="103">
        <v>0</v>
      </c>
      <c r="Q598" s="103">
        <v>0</v>
      </c>
      <c r="R598" s="103">
        <v>0</v>
      </c>
      <c r="S598" s="103">
        <v>0</v>
      </c>
    </row>
    <row r="599" spans="2:19">
      <c r="B599" s="5">
        <v>1996</v>
      </c>
      <c r="C599" s="34"/>
      <c r="D599" s="34"/>
      <c r="E599" s="34"/>
      <c r="F599" s="34"/>
      <c r="G599" s="34"/>
      <c r="H599" s="34"/>
      <c r="I599" s="34"/>
      <c r="J599" s="34"/>
      <c r="K599" s="34"/>
      <c r="L599" s="34"/>
      <c r="M599" s="34"/>
      <c r="N599" s="34"/>
      <c r="O599" s="103">
        <v>0</v>
      </c>
      <c r="P599" s="103">
        <v>0</v>
      </c>
      <c r="Q599" s="103">
        <v>0</v>
      </c>
      <c r="R599" s="103">
        <v>0</v>
      </c>
      <c r="S599" s="103">
        <v>0</v>
      </c>
    </row>
    <row r="600" spans="2:19">
      <c r="B600" s="5">
        <v>1995</v>
      </c>
      <c r="C600" s="34"/>
      <c r="D600" s="34"/>
      <c r="E600" s="34"/>
      <c r="F600" s="34"/>
      <c r="G600" s="34"/>
      <c r="H600" s="34"/>
      <c r="I600" s="34"/>
      <c r="J600" s="34"/>
      <c r="K600" s="34"/>
      <c r="L600" s="34"/>
      <c r="M600" s="34"/>
      <c r="N600" s="34"/>
      <c r="O600" s="103">
        <v>0</v>
      </c>
      <c r="P600" s="103">
        <v>0</v>
      </c>
      <c r="Q600" s="103">
        <v>0</v>
      </c>
      <c r="R600" s="103">
        <v>0</v>
      </c>
      <c r="S600" s="103">
        <v>0</v>
      </c>
    </row>
    <row r="601" spans="2:19">
      <c r="B601" s="5">
        <v>1994</v>
      </c>
      <c r="C601" s="34"/>
      <c r="D601" s="34"/>
      <c r="E601" s="34"/>
      <c r="F601" s="34"/>
      <c r="G601" s="34"/>
      <c r="H601" s="34"/>
      <c r="I601" s="34"/>
      <c r="J601" s="34"/>
      <c r="K601" s="34"/>
      <c r="L601" s="34"/>
      <c r="M601" s="34"/>
      <c r="N601" s="34"/>
      <c r="O601" s="103">
        <v>0</v>
      </c>
      <c r="P601" s="103">
        <v>0</v>
      </c>
      <c r="Q601" s="103">
        <v>0</v>
      </c>
      <c r="R601" s="103">
        <v>0</v>
      </c>
      <c r="S601" s="103">
        <v>0</v>
      </c>
    </row>
    <row r="602" spans="2:19">
      <c r="B602" s="5">
        <v>1993</v>
      </c>
      <c r="C602" s="34"/>
      <c r="D602" s="34"/>
      <c r="E602" s="34"/>
      <c r="F602" s="34"/>
      <c r="G602" s="34"/>
      <c r="H602" s="34"/>
      <c r="I602" s="34"/>
      <c r="J602" s="34"/>
      <c r="K602" s="34"/>
      <c r="L602" s="34"/>
      <c r="M602" s="34"/>
      <c r="N602" s="34"/>
      <c r="O602" s="103">
        <v>0</v>
      </c>
      <c r="P602" s="103">
        <v>0</v>
      </c>
      <c r="Q602" s="103">
        <v>0</v>
      </c>
      <c r="R602" s="103">
        <v>0</v>
      </c>
      <c r="S602" s="103">
        <v>0</v>
      </c>
    </row>
    <row r="603" spans="2:19">
      <c r="B603" s="5">
        <v>1992</v>
      </c>
      <c r="C603" s="34"/>
      <c r="D603" s="34"/>
      <c r="E603" s="34"/>
      <c r="F603" s="34"/>
      <c r="G603" s="34"/>
      <c r="H603" s="34"/>
      <c r="I603" s="34"/>
      <c r="J603" s="34"/>
      <c r="K603" s="34"/>
      <c r="L603" s="34"/>
      <c r="M603" s="34"/>
      <c r="N603" s="34"/>
      <c r="O603" s="103">
        <v>0</v>
      </c>
      <c r="P603" s="103">
        <v>0</v>
      </c>
      <c r="Q603" s="103">
        <v>0</v>
      </c>
      <c r="R603" s="103">
        <v>0</v>
      </c>
      <c r="S603" s="103">
        <v>0</v>
      </c>
    </row>
    <row r="604" spans="2:19">
      <c r="B604" s="5">
        <v>1991</v>
      </c>
      <c r="C604" s="34"/>
      <c r="D604" s="34"/>
      <c r="E604" s="34"/>
      <c r="F604" s="34"/>
      <c r="G604" s="34"/>
      <c r="H604" s="34"/>
      <c r="I604" s="34"/>
      <c r="J604" s="34"/>
      <c r="K604" s="34"/>
      <c r="L604" s="34"/>
      <c r="M604" s="34"/>
      <c r="N604" s="34"/>
      <c r="O604" s="103">
        <v>0</v>
      </c>
      <c r="P604" s="103">
        <v>0</v>
      </c>
      <c r="Q604" s="103">
        <v>0</v>
      </c>
      <c r="R604" s="103">
        <v>0</v>
      </c>
      <c r="S604" s="103">
        <v>0</v>
      </c>
    </row>
    <row r="605" spans="2:19">
      <c r="B605" s="5">
        <v>1990</v>
      </c>
      <c r="C605" s="34"/>
      <c r="D605" s="34"/>
      <c r="E605" s="34"/>
      <c r="F605" s="34"/>
      <c r="G605" s="34"/>
      <c r="H605" s="34"/>
      <c r="I605" s="34"/>
      <c r="J605" s="34"/>
      <c r="K605" s="34"/>
      <c r="L605" s="34"/>
      <c r="M605" s="34"/>
      <c r="N605" s="34"/>
      <c r="O605" s="103">
        <v>0</v>
      </c>
      <c r="P605" s="103">
        <v>0</v>
      </c>
      <c r="Q605" s="103">
        <v>0</v>
      </c>
      <c r="R605" s="103">
        <v>0</v>
      </c>
      <c r="S605" s="103">
        <v>0</v>
      </c>
    </row>
    <row r="606" spans="2:19">
      <c r="B606" s="5">
        <v>1989</v>
      </c>
      <c r="C606" s="34">
        <v>13328</v>
      </c>
      <c r="D606" s="34">
        <v>13328</v>
      </c>
      <c r="E606" s="34">
        <v>13328</v>
      </c>
      <c r="F606" s="34">
        <v>13328</v>
      </c>
      <c r="G606" s="34">
        <v>13328</v>
      </c>
      <c r="H606" s="34">
        <v>13328</v>
      </c>
      <c r="I606" s="34">
        <v>13328</v>
      </c>
      <c r="J606" s="34">
        <v>13328</v>
      </c>
      <c r="K606" s="34">
        <v>13328</v>
      </c>
      <c r="L606" s="34">
        <v>13328</v>
      </c>
      <c r="M606" s="34">
        <v>13328</v>
      </c>
      <c r="N606" s="34">
        <v>13328</v>
      </c>
      <c r="O606" s="103">
        <v>13327.829999999998</v>
      </c>
      <c r="P606" s="103">
        <v>13327.829999999998</v>
      </c>
      <c r="Q606" s="103">
        <v>13327.829999999998</v>
      </c>
      <c r="R606" s="103">
        <v>13327.829999999998</v>
      </c>
      <c r="S606" s="103">
        <v>13327.829999999998</v>
      </c>
    </row>
    <row r="607" spans="2:19">
      <c r="B607" s="5">
        <v>1988</v>
      </c>
      <c r="C607" s="34"/>
      <c r="D607" s="34"/>
      <c r="E607" s="34"/>
      <c r="F607" s="34"/>
      <c r="G607" s="34"/>
      <c r="H607" s="34"/>
      <c r="I607" s="34"/>
      <c r="J607" s="34"/>
      <c r="K607" s="34"/>
      <c r="L607" s="34"/>
      <c r="M607" s="34"/>
      <c r="N607" s="34"/>
      <c r="O607" s="103">
        <v>0</v>
      </c>
      <c r="P607" s="103">
        <v>0</v>
      </c>
      <c r="Q607" s="103">
        <v>0</v>
      </c>
      <c r="R607" s="103">
        <v>0</v>
      </c>
      <c r="S607" s="103">
        <v>0</v>
      </c>
    </row>
    <row r="608" spans="2:19">
      <c r="B608" s="5">
        <v>1987</v>
      </c>
      <c r="C608" s="34">
        <v>1904</v>
      </c>
      <c r="D608" s="34">
        <v>1904</v>
      </c>
      <c r="E608" s="34">
        <v>1904</v>
      </c>
      <c r="F608" s="34">
        <v>1904</v>
      </c>
      <c r="G608" s="34">
        <v>1904</v>
      </c>
      <c r="H608" s="34">
        <v>1904</v>
      </c>
      <c r="I608" s="34">
        <v>1904</v>
      </c>
      <c r="J608" s="34">
        <v>1904</v>
      </c>
      <c r="K608" s="34">
        <v>1904</v>
      </c>
      <c r="L608" s="34">
        <v>1904</v>
      </c>
      <c r="M608" s="34">
        <v>1904</v>
      </c>
      <c r="N608" s="34">
        <v>1904</v>
      </c>
      <c r="O608" s="103">
        <v>1904.01</v>
      </c>
      <c r="P608" s="103">
        <v>1904.01</v>
      </c>
      <c r="Q608" s="103">
        <v>1904.01</v>
      </c>
      <c r="R608" s="103">
        <v>1904.01</v>
      </c>
      <c r="S608" s="103">
        <v>1904.01</v>
      </c>
    </row>
    <row r="609" spans="2:19">
      <c r="B609" s="5">
        <v>1986</v>
      </c>
      <c r="C609" s="34">
        <v>4140</v>
      </c>
      <c r="D609" s="34">
        <v>4140</v>
      </c>
      <c r="E609" s="34">
        <v>4140</v>
      </c>
      <c r="F609" s="34">
        <v>4140</v>
      </c>
      <c r="G609" s="34">
        <v>4140</v>
      </c>
      <c r="H609" s="34">
        <v>4140</v>
      </c>
      <c r="I609" s="34">
        <v>4140</v>
      </c>
      <c r="J609" s="34">
        <v>4140</v>
      </c>
      <c r="K609" s="34">
        <v>4140</v>
      </c>
      <c r="L609" s="34">
        <v>4140</v>
      </c>
      <c r="M609" s="34">
        <v>4140</v>
      </c>
      <c r="N609" s="34">
        <v>4140</v>
      </c>
      <c r="O609" s="103">
        <v>4139.8100000000004</v>
      </c>
      <c r="P609" s="103">
        <v>4139.8100000000004</v>
      </c>
      <c r="Q609" s="103">
        <v>4139.8100000000004</v>
      </c>
      <c r="R609" s="103">
        <v>4139.8100000000004</v>
      </c>
      <c r="S609" s="103">
        <v>4139.8100000000004</v>
      </c>
    </row>
    <row r="610" spans="2:19">
      <c r="B610" s="5">
        <v>1985</v>
      </c>
      <c r="C610" s="34">
        <v>1520</v>
      </c>
      <c r="D610" s="34">
        <v>1520</v>
      </c>
      <c r="E610" s="34">
        <v>1520</v>
      </c>
      <c r="F610" s="34">
        <v>1520</v>
      </c>
      <c r="G610" s="34">
        <v>1520</v>
      </c>
      <c r="H610" s="34">
        <v>1520</v>
      </c>
      <c r="I610" s="34">
        <v>1520</v>
      </c>
      <c r="J610" s="34">
        <v>1520</v>
      </c>
      <c r="K610" s="34">
        <v>1520</v>
      </c>
      <c r="L610" s="34">
        <v>1520</v>
      </c>
      <c r="M610" s="34">
        <v>1520</v>
      </c>
      <c r="N610" s="34">
        <v>1520</v>
      </c>
      <c r="O610" s="103">
        <v>1519.72</v>
      </c>
      <c r="P610" s="103">
        <v>1519.72</v>
      </c>
      <c r="Q610" s="103">
        <v>1519.72</v>
      </c>
      <c r="R610" s="103">
        <v>1519.72</v>
      </c>
      <c r="S610" s="103">
        <v>1519.72</v>
      </c>
    </row>
    <row r="611" spans="2:19">
      <c r="B611" s="5">
        <v>1984</v>
      </c>
      <c r="C611" s="34">
        <v>17001</v>
      </c>
      <c r="D611" s="34">
        <v>17001</v>
      </c>
      <c r="E611" s="34">
        <v>17001</v>
      </c>
      <c r="F611" s="34">
        <v>17001</v>
      </c>
      <c r="G611" s="34">
        <v>17001</v>
      </c>
      <c r="H611" s="34">
        <v>17001</v>
      </c>
      <c r="I611" s="34">
        <v>17001</v>
      </c>
      <c r="J611" s="34">
        <v>17001</v>
      </c>
      <c r="K611" s="34">
        <v>17001</v>
      </c>
      <c r="L611" s="34">
        <v>17001</v>
      </c>
      <c r="M611" s="34">
        <v>17001</v>
      </c>
      <c r="N611" s="34">
        <v>17001</v>
      </c>
      <c r="O611" s="103">
        <v>17000.829999999998</v>
      </c>
      <c r="P611" s="103">
        <v>17000.829999999998</v>
      </c>
      <c r="Q611" s="103">
        <v>17000.829999999998</v>
      </c>
      <c r="R611" s="103">
        <v>17000.829999999998</v>
      </c>
      <c r="S611" s="103">
        <v>17000.829999999998</v>
      </c>
    </row>
    <row r="612" spans="2:19">
      <c r="B612" s="5">
        <v>1983</v>
      </c>
      <c r="C612" s="34">
        <v>2634</v>
      </c>
      <c r="D612" s="34">
        <v>2634</v>
      </c>
      <c r="E612" s="34">
        <v>2634</v>
      </c>
      <c r="F612" s="34">
        <v>2634</v>
      </c>
      <c r="G612" s="34">
        <v>2634</v>
      </c>
      <c r="H612" s="34">
        <v>2634</v>
      </c>
      <c r="I612" s="34">
        <v>2634</v>
      </c>
      <c r="J612" s="34">
        <v>2634</v>
      </c>
      <c r="K612" s="34">
        <v>2634</v>
      </c>
      <c r="L612" s="34">
        <v>2634</v>
      </c>
      <c r="M612" s="34">
        <v>2634</v>
      </c>
      <c r="N612" s="34">
        <v>2634</v>
      </c>
      <c r="O612" s="103">
        <v>2634.48</v>
      </c>
      <c r="P612" s="103">
        <v>2634.48</v>
      </c>
      <c r="Q612" s="103">
        <v>2634.48</v>
      </c>
      <c r="R612" s="103">
        <v>2634.48</v>
      </c>
      <c r="S612" s="103">
        <v>2634.48</v>
      </c>
    </row>
    <row r="613" spans="2:19">
      <c r="B613" s="5">
        <v>1982</v>
      </c>
      <c r="C613" s="34"/>
      <c r="D613" s="34"/>
      <c r="E613" s="34"/>
      <c r="F613" s="34"/>
      <c r="G613" s="34"/>
      <c r="H613" s="34"/>
      <c r="I613" s="34"/>
      <c r="J613" s="34"/>
      <c r="K613" s="34"/>
      <c r="L613" s="34"/>
      <c r="M613" s="34"/>
      <c r="N613" s="34"/>
      <c r="O613" s="103">
        <v>0</v>
      </c>
      <c r="P613" s="103">
        <v>0</v>
      </c>
      <c r="Q613" s="103">
        <v>0</v>
      </c>
      <c r="R613" s="103">
        <v>0</v>
      </c>
      <c r="S613" s="103">
        <v>0</v>
      </c>
    </row>
    <row r="614" spans="2:19">
      <c r="B614" s="5">
        <v>1981</v>
      </c>
      <c r="C614" s="34"/>
      <c r="D614" s="34"/>
      <c r="E614" s="34"/>
      <c r="F614" s="34"/>
      <c r="G614" s="34"/>
      <c r="H614" s="34"/>
      <c r="I614" s="34"/>
      <c r="J614" s="34"/>
      <c r="K614" s="34"/>
      <c r="L614" s="34"/>
      <c r="M614" s="34"/>
      <c r="N614" s="34"/>
      <c r="O614" s="103">
        <v>0</v>
      </c>
      <c r="P614" s="103">
        <v>0</v>
      </c>
      <c r="Q614" s="103">
        <v>0</v>
      </c>
      <c r="R614" s="103">
        <v>0</v>
      </c>
      <c r="S614" s="103">
        <v>0</v>
      </c>
    </row>
    <row r="615" spans="2:19">
      <c r="B615" s="5">
        <v>1980</v>
      </c>
      <c r="C615" s="34"/>
      <c r="D615" s="34"/>
      <c r="E615" s="34"/>
      <c r="F615" s="34"/>
      <c r="G615" s="34"/>
      <c r="H615" s="34"/>
      <c r="I615" s="34"/>
      <c r="J615" s="34"/>
      <c r="K615" s="34"/>
      <c r="L615" s="34"/>
      <c r="M615" s="34"/>
      <c r="N615" s="34"/>
      <c r="O615" s="103">
        <v>0</v>
      </c>
      <c r="P615" s="103">
        <v>0</v>
      </c>
      <c r="Q615" s="103">
        <v>0</v>
      </c>
      <c r="R615" s="103">
        <v>0</v>
      </c>
      <c r="S615" s="103">
        <v>0</v>
      </c>
    </row>
    <row r="616" spans="2:19">
      <c r="B616" s="5">
        <v>1979</v>
      </c>
      <c r="C616" s="34"/>
      <c r="D616" s="34"/>
      <c r="E616" s="34"/>
      <c r="F616" s="34"/>
      <c r="G616" s="34"/>
      <c r="H616" s="34"/>
      <c r="I616" s="34"/>
      <c r="J616" s="34"/>
      <c r="K616" s="34"/>
      <c r="L616" s="34"/>
      <c r="M616" s="34"/>
      <c r="N616" s="34"/>
      <c r="O616" s="103">
        <v>0</v>
      </c>
      <c r="P616" s="103">
        <v>0</v>
      </c>
      <c r="Q616" s="103">
        <v>0</v>
      </c>
      <c r="R616" s="103">
        <v>0</v>
      </c>
      <c r="S616" s="103">
        <v>0</v>
      </c>
    </row>
    <row r="617" spans="2:19">
      <c r="B617" s="5">
        <v>1978</v>
      </c>
      <c r="C617" s="34"/>
      <c r="D617" s="34"/>
      <c r="E617" s="34"/>
      <c r="F617" s="34"/>
      <c r="G617" s="34"/>
      <c r="H617" s="34"/>
      <c r="I617" s="34"/>
      <c r="J617" s="34"/>
      <c r="K617" s="34"/>
      <c r="L617" s="34"/>
      <c r="M617" s="34"/>
      <c r="N617" s="34"/>
      <c r="O617" s="103">
        <v>0</v>
      </c>
      <c r="P617" s="103">
        <v>0</v>
      </c>
      <c r="Q617" s="103">
        <v>0</v>
      </c>
      <c r="R617" s="103">
        <v>0</v>
      </c>
      <c r="S617" s="103">
        <v>0</v>
      </c>
    </row>
    <row r="618" spans="2:19">
      <c r="B618" s="5">
        <v>1977</v>
      </c>
      <c r="C618" s="34"/>
      <c r="D618" s="34"/>
      <c r="E618" s="34"/>
      <c r="F618" s="34"/>
      <c r="G618" s="34"/>
      <c r="H618" s="34"/>
      <c r="I618" s="34"/>
      <c r="J618" s="34"/>
      <c r="K618" s="34"/>
      <c r="L618" s="34"/>
      <c r="M618" s="34"/>
      <c r="N618" s="34"/>
      <c r="O618" s="103">
        <v>0</v>
      </c>
      <c r="P618" s="103">
        <v>0</v>
      </c>
      <c r="Q618" s="103">
        <v>0</v>
      </c>
      <c r="R618" s="103">
        <v>0</v>
      </c>
      <c r="S618" s="103">
        <v>0</v>
      </c>
    </row>
    <row r="619" spans="2:19">
      <c r="B619" s="5">
        <v>1976</v>
      </c>
      <c r="C619" s="34"/>
      <c r="D619" s="34"/>
      <c r="E619" s="34"/>
      <c r="F619" s="34"/>
      <c r="G619" s="34"/>
      <c r="H619" s="34"/>
      <c r="I619" s="34"/>
      <c r="J619" s="34"/>
      <c r="K619" s="34"/>
      <c r="L619" s="34"/>
      <c r="M619" s="34"/>
      <c r="N619" s="34"/>
      <c r="O619" s="103">
        <v>0</v>
      </c>
      <c r="P619" s="103">
        <v>0</v>
      </c>
      <c r="Q619" s="103">
        <v>0</v>
      </c>
      <c r="R619" s="103">
        <v>0</v>
      </c>
      <c r="S619" s="103">
        <v>0</v>
      </c>
    </row>
    <row r="620" spans="2:19">
      <c r="B620" s="5">
        <v>1975</v>
      </c>
      <c r="C620" s="34"/>
      <c r="D620" s="34"/>
      <c r="E620" s="34"/>
      <c r="F620" s="34"/>
      <c r="G620" s="34"/>
      <c r="H620" s="34"/>
      <c r="I620" s="34"/>
      <c r="J620" s="34"/>
      <c r="K620" s="34"/>
      <c r="L620" s="34"/>
      <c r="M620" s="34"/>
      <c r="N620" s="34"/>
      <c r="O620" s="103">
        <v>0</v>
      </c>
      <c r="P620" s="103">
        <v>0</v>
      </c>
      <c r="Q620" s="103">
        <v>0</v>
      </c>
      <c r="R620" s="103">
        <v>0</v>
      </c>
      <c r="S620" s="103">
        <v>0</v>
      </c>
    </row>
    <row r="621" spans="2:19">
      <c r="B621" s="5">
        <v>1974</v>
      </c>
      <c r="C621" s="34"/>
      <c r="D621" s="34"/>
      <c r="E621" s="34"/>
      <c r="F621" s="34"/>
      <c r="G621" s="34"/>
      <c r="H621" s="34"/>
      <c r="I621" s="34"/>
      <c r="J621" s="34"/>
      <c r="K621" s="34"/>
      <c r="L621" s="34"/>
      <c r="M621" s="34"/>
      <c r="N621" s="34"/>
      <c r="O621" s="103">
        <v>0</v>
      </c>
      <c r="P621" s="103">
        <v>0</v>
      </c>
      <c r="Q621" s="103">
        <v>0</v>
      </c>
      <c r="R621" s="103">
        <v>0</v>
      </c>
      <c r="S621" s="103">
        <v>0</v>
      </c>
    </row>
    <row r="622" spans="2:19">
      <c r="B622" s="5">
        <v>1973</v>
      </c>
      <c r="C622" s="34"/>
      <c r="D622" s="34"/>
      <c r="E622" s="34"/>
      <c r="F622" s="34"/>
      <c r="G622" s="34"/>
      <c r="H622" s="34"/>
      <c r="I622" s="34"/>
      <c r="J622" s="34"/>
      <c r="K622" s="34"/>
      <c r="L622" s="34"/>
      <c r="M622" s="34"/>
      <c r="N622" s="34"/>
      <c r="O622" s="103">
        <v>0</v>
      </c>
      <c r="P622" s="103">
        <v>0</v>
      </c>
      <c r="Q622" s="103">
        <v>0</v>
      </c>
      <c r="R622" s="103">
        <v>0</v>
      </c>
      <c r="S622" s="103">
        <v>0</v>
      </c>
    </row>
    <row r="623" spans="2:19">
      <c r="B623" s="5">
        <v>1972</v>
      </c>
      <c r="C623" s="34"/>
      <c r="D623" s="34"/>
      <c r="E623" s="34"/>
      <c r="F623" s="34"/>
      <c r="G623" s="34"/>
      <c r="H623" s="34"/>
      <c r="I623" s="34"/>
      <c r="J623" s="34"/>
      <c r="K623" s="34"/>
      <c r="L623" s="34"/>
      <c r="M623" s="34"/>
      <c r="N623" s="34"/>
      <c r="O623" s="103">
        <v>0</v>
      </c>
      <c r="P623" s="103">
        <v>0</v>
      </c>
      <c r="Q623" s="103">
        <v>0</v>
      </c>
      <c r="R623" s="103">
        <v>0</v>
      </c>
      <c r="S623" s="103">
        <v>0</v>
      </c>
    </row>
    <row r="624" spans="2:19">
      <c r="B624" s="5">
        <v>1971</v>
      </c>
      <c r="C624" s="34"/>
      <c r="D624" s="34"/>
      <c r="E624" s="34"/>
      <c r="F624" s="34"/>
      <c r="G624" s="34"/>
      <c r="H624" s="34"/>
      <c r="I624" s="34"/>
      <c r="J624" s="34"/>
      <c r="K624" s="34"/>
      <c r="L624" s="34"/>
      <c r="M624" s="34"/>
      <c r="N624" s="34"/>
      <c r="O624" s="103">
        <v>0</v>
      </c>
      <c r="P624" s="103">
        <v>0</v>
      </c>
      <c r="Q624" s="103">
        <v>0</v>
      </c>
      <c r="R624" s="103">
        <v>0</v>
      </c>
      <c r="S624" s="103">
        <v>0</v>
      </c>
    </row>
    <row r="625" spans="2:19">
      <c r="B625" s="5">
        <v>1970</v>
      </c>
      <c r="C625" s="34"/>
      <c r="D625" s="34"/>
      <c r="E625" s="34"/>
      <c r="F625" s="34"/>
      <c r="G625" s="34"/>
      <c r="H625" s="34"/>
      <c r="I625" s="34"/>
      <c r="J625" s="34"/>
      <c r="K625" s="34"/>
      <c r="L625" s="34"/>
      <c r="M625" s="34"/>
      <c r="N625" s="34"/>
      <c r="O625" s="103">
        <v>0</v>
      </c>
      <c r="P625" s="103">
        <v>0</v>
      </c>
      <c r="Q625" s="103">
        <v>0</v>
      </c>
      <c r="R625" s="103">
        <v>0</v>
      </c>
      <c r="S625" s="103">
        <v>0</v>
      </c>
    </row>
    <row r="626" spans="2:19">
      <c r="B626" s="5">
        <v>1969</v>
      </c>
      <c r="C626" s="34"/>
      <c r="D626" s="34"/>
      <c r="E626" s="34"/>
      <c r="F626" s="34"/>
      <c r="G626" s="34"/>
      <c r="H626" s="34"/>
      <c r="I626" s="34"/>
      <c r="J626" s="34"/>
      <c r="K626" s="34"/>
      <c r="L626" s="34"/>
      <c r="M626" s="34"/>
      <c r="N626" s="34"/>
      <c r="O626" s="103">
        <v>0</v>
      </c>
      <c r="P626" s="103">
        <v>0</v>
      </c>
      <c r="Q626" s="103">
        <v>0</v>
      </c>
      <c r="R626" s="103">
        <v>0</v>
      </c>
      <c r="S626" s="103">
        <v>0</v>
      </c>
    </row>
    <row r="627" spans="2:19">
      <c r="B627" s="5">
        <v>1968</v>
      </c>
      <c r="C627" s="34"/>
      <c r="D627" s="34"/>
      <c r="E627" s="34"/>
      <c r="F627" s="34"/>
      <c r="G627" s="34"/>
      <c r="H627" s="34"/>
      <c r="I627" s="34"/>
      <c r="J627" s="34"/>
      <c r="K627" s="34"/>
      <c r="L627" s="34"/>
      <c r="M627" s="34"/>
      <c r="N627" s="34"/>
      <c r="O627" s="103">
        <v>0</v>
      </c>
      <c r="P627" s="103">
        <v>0</v>
      </c>
      <c r="Q627" s="103">
        <v>0</v>
      </c>
      <c r="R627" s="103">
        <v>0</v>
      </c>
      <c r="S627" s="103">
        <v>0</v>
      </c>
    </row>
    <row r="628" spans="2:19">
      <c r="B628" s="5">
        <v>1967</v>
      </c>
      <c r="C628" s="34"/>
      <c r="D628" s="34"/>
      <c r="E628" s="34"/>
      <c r="F628" s="34"/>
      <c r="G628" s="34"/>
      <c r="H628" s="34"/>
      <c r="I628" s="34"/>
      <c r="J628" s="34"/>
      <c r="K628" s="34"/>
      <c r="L628" s="34"/>
      <c r="M628" s="34"/>
      <c r="N628" s="34"/>
      <c r="O628" s="103">
        <v>0</v>
      </c>
      <c r="P628" s="103">
        <v>0</v>
      </c>
      <c r="Q628" s="103">
        <v>0</v>
      </c>
      <c r="R628" s="103">
        <v>0</v>
      </c>
      <c r="S628" s="103">
        <v>0</v>
      </c>
    </row>
    <row r="629" spans="2:19">
      <c r="B629" s="5">
        <v>1966</v>
      </c>
      <c r="C629" s="34"/>
      <c r="D629" s="34"/>
      <c r="E629" s="34"/>
      <c r="F629" s="34"/>
      <c r="G629" s="34"/>
      <c r="H629" s="34"/>
      <c r="I629" s="34"/>
      <c r="J629" s="34"/>
      <c r="K629" s="34"/>
      <c r="L629" s="34"/>
      <c r="M629" s="34"/>
      <c r="N629" s="34"/>
      <c r="O629" s="103">
        <v>0</v>
      </c>
      <c r="P629" s="103">
        <v>0</v>
      </c>
      <c r="Q629" s="103">
        <v>0</v>
      </c>
      <c r="R629" s="103">
        <v>0</v>
      </c>
      <c r="S629" s="103">
        <v>0</v>
      </c>
    </row>
    <row r="630" spans="2:19">
      <c r="B630" s="5">
        <v>1965</v>
      </c>
      <c r="C630" s="34"/>
      <c r="D630" s="34"/>
      <c r="E630" s="34"/>
      <c r="F630" s="34"/>
      <c r="G630" s="34"/>
      <c r="H630" s="34"/>
      <c r="I630" s="34"/>
      <c r="J630" s="34"/>
      <c r="K630" s="34"/>
      <c r="L630" s="34"/>
      <c r="M630" s="34"/>
      <c r="N630" s="34"/>
      <c r="O630" s="103">
        <v>0</v>
      </c>
      <c r="P630" s="103">
        <v>0</v>
      </c>
      <c r="Q630" s="103">
        <v>0</v>
      </c>
      <c r="R630" s="103">
        <v>0</v>
      </c>
      <c r="S630" s="103">
        <v>0</v>
      </c>
    </row>
    <row r="631" spans="2:19">
      <c r="B631" s="5">
        <v>1964</v>
      </c>
      <c r="C631" s="34"/>
      <c r="D631" s="34"/>
      <c r="E631" s="34"/>
      <c r="F631" s="34"/>
      <c r="G631" s="34"/>
      <c r="H631" s="34"/>
      <c r="I631" s="34"/>
      <c r="J631" s="34"/>
      <c r="K631" s="34"/>
      <c r="L631" s="34"/>
      <c r="M631" s="34"/>
      <c r="N631" s="34"/>
      <c r="O631" s="103">
        <v>0</v>
      </c>
      <c r="P631" s="103">
        <v>0</v>
      </c>
      <c r="Q631" s="103">
        <v>0</v>
      </c>
      <c r="R631" s="103">
        <v>0</v>
      </c>
      <c r="S631" s="103">
        <v>0</v>
      </c>
    </row>
    <row r="632" spans="2:19">
      <c r="B632" s="5">
        <v>1963</v>
      </c>
      <c r="C632" s="34"/>
      <c r="D632" s="34"/>
      <c r="E632" s="34"/>
      <c r="F632" s="34"/>
      <c r="G632" s="34"/>
      <c r="H632" s="34"/>
      <c r="I632" s="34"/>
      <c r="J632" s="34"/>
      <c r="K632" s="34"/>
      <c r="L632" s="34"/>
      <c r="M632" s="34"/>
      <c r="N632" s="34"/>
      <c r="O632" s="103">
        <v>0</v>
      </c>
      <c r="P632" s="103">
        <v>0</v>
      </c>
      <c r="Q632" s="103">
        <v>0</v>
      </c>
      <c r="R632" s="103">
        <v>0</v>
      </c>
      <c r="S632" s="103">
        <v>0</v>
      </c>
    </row>
    <row r="633" spans="2:19">
      <c r="B633" s="5">
        <v>1962</v>
      </c>
      <c r="C633" s="34"/>
      <c r="D633" s="34"/>
      <c r="E633" s="34"/>
      <c r="F633" s="34"/>
      <c r="G633" s="34"/>
      <c r="H633" s="34"/>
      <c r="I633" s="34"/>
      <c r="J633" s="34"/>
      <c r="K633" s="34"/>
      <c r="L633" s="34"/>
      <c r="M633" s="34"/>
      <c r="N633" s="34"/>
      <c r="O633" s="103">
        <v>0</v>
      </c>
      <c r="P633" s="103">
        <v>0</v>
      </c>
      <c r="Q633" s="103">
        <v>0</v>
      </c>
      <c r="R633" s="103">
        <v>0</v>
      </c>
      <c r="S633" s="103">
        <v>0</v>
      </c>
    </row>
    <row r="634" spans="2:19">
      <c r="B634" s="5">
        <v>1961</v>
      </c>
      <c r="C634" s="34"/>
      <c r="D634" s="34"/>
      <c r="E634" s="34"/>
      <c r="F634" s="34"/>
      <c r="G634" s="34"/>
      <c r="H634" s="34"/>
      <c r="I634" s="34"/>
      <c r="J634" s="34"/>
      <c r="K634" s="34"/>
      <c r="L634" s="34"/>
      <c r="M634" s="34"/>
      <c r="N634" s="34"/>
      <c r="O634" s="103">
        <v>0</v>
      </c>
      <c r="P634" s="103">
        <v>0</v>
      </c>
      <c r="Q634" s="103">
        <v>0</v>
      </c>
      <c r="R634" s="103">
        <v>0</v>
      </c>
      <c r="S634" s="103">
        <v>0</v>
      </c>
    </row>
    <row r="635" spans="2:19">
      <c r="B635" s="5">
        <v>1960</v>
      </c>
      <c r="C635" s="34"/>
      <c r="D635" s="34"/>
      <c r="E635" s="34"/>
      <c r="F635" s="34"/>
      <c r="G635" s="34"/>
      <c r="H635" s="34"/>
      <c r="I635" s="34"/>
      <c r="J635" s="34"/>
      <c r="K635" s="34"/>
      <c r="L635" s="34"/>
      <c r="M635" s="34"/>
      <c r="N635" s="34"/>
      <c r="O635" s="103">
        <v>0</v>
      </c>
      <c r="P635" s="103">
        <v>0</v>
      </c>
      <c r="Q635" s="103">
        <v>0</v>
      </c>
      <c r="R635" s="103">
        <v>0</v>
      </c>
      <c r="S635" s="103">
        <v>0</v>
      </c>
    </row>
    <row r="636" spans="2:19">
      <c r="B636" s="5">
        <v>1959</v>
      </c>
      <c r="C636" s="34"/>
      <c r="D636" s="34"/>
      <c r="E636" s="34"/>
      <c r="F636" s="34"/>
      <c r="G636" s="34"/>
      <c r="H636" s="34"/>
      <c r="I636" s="34"/>
      <c r="J636" s="34"/>
      <c r="K636" s="34"/>
      <c r="L636" s="34"/>
      <c r="M636" s="34"/>
      <c r="N636" s="34"/>
      <c r="O636" s="103">
        <v>0</v>
      </c>
      <c r="P636" s="103">
        <v>0</v>
      </c>
      <c r="Q636" s="103">
        <v>0</v>
      </c>
      <c r="R636" s="103">
        <v>0</v>
      </c>
      <c r="S636" s="103">
        <v>0</v>
      </c>
    </row>
    <row r="637" spans="2:19">
      <c r="B637" s="5">
        <v>1958</v>
      </c>
      <c r="C637" s="34"/>
      <c r="D637" s="34"/>
      <c r="E637" s="34"/>
      <c r="F637" s="34"/>
      <c r="G637" s="34"/>
      <c r="H637" s="34"/>
      <c r="I637" s="34"/>
      <c r="J637" s="34"/>
      <c r="K637" s="34"/>
      <c r="L637" s="34"/>
      <c r="M637" s="34"/>
      <c r="N637" s="34"/>
      <c r="O637" s="103">
        <v>0</v>
      </c>
      <c r="P637" s="103">
        <v>0</v>
      </c>
      <c r="Q637" s="103">
        <v>0</v>
      </c>
      <c r="R637" s="103">
        <v>0</v>
      </c>
      <c r="S637" s="103">
        <v>0</v>
      </c>
    </row>
    <row r="638" spans="2:19">
      <c r="B638" s="5">
        <v>1957</v>
      </c>
      <c r="C638" s="34"/>
      <c r="D638" s="34"/>
      <c r="E638" s="34"/>
      <c r="F638" s="34"/>
      <c r="G638" s="34"/>
      <c r="H638" s="34"/>
      <c r="I638" s="34"/>
      <c r="J638" s="34"/>
      <c r="K638" s="34"/>
      <c r="L638" s="34"/>
      <c r="M638" s="34"/>
      <c r="N638" s="34"/>
      <c r="O638" s="103">
        <v>0</v>
      </c>
      <c r="P638" s="103">
        <v>0</v>
      </c>
      <c r="Q638" s="103">
        <v>0</v>
      </c>
      <c r="R638" s="103">
        <v>0</v>
      </c>
      <c r="S638" s="103">
        <v>0</v>
      </c>
    </row>
    <row r="639" spans="2:19">
      <c r="B639" s="5">
        <v>1956</v>
      </c>
      <c r="C639" s="34"/>
      <c r="D639" s="34"/>
      <c r="E639" s="34"/>
      <c r="F639" s="34"/>
      <c r="G639" s="34"/>
      <c r="H639" s="34"/>
      <c r="I639" s="34"/>
      <c r="J639" s="34"/>
      <c r="K639" s="34"/>
      <c r="L639" s="34"/>
      <c r="M639" s="34"/>
      <c r="N639" s="34"/>
      <c r="O639" s="103">
        <v>0</v>
      </c>
      <c r="P639" s="103">
        <v>0</v>
      </c>
      <c r="Q639" s="103">
        <v>0</v>
      </c>
      <c r="R639" s="103">
        <v>0</v>
      </c>
      <c r="S639" s="103">
        <v>0</v>
      </c>
    </row>
    <row r="640" spans="2:19">
      <c r="B640" s="5">
        <v>1955</v>
      </c>
      <c r="C640" s="34"/>
      <c r="D640" s="34"/>
      <c r="E640" s="34"/>
      <c r="F640" s="34"/>
      <c r="G640" s="34"/>
      <c r="H640" s="34"/>
      <c r="I640" s="34"/>
      <c r="J640" s="34"/>
      <c r="K640" s="34"/>
      <c r="L640" s="34"/>
      <c r="M640" s="34"/>
      <c r="N640" s="34"/>
      <c r="O640" s="103">
        <v>0</v>
      </c>
      <c r="P640" s="103">
        <v>0</v>
      </c>
      <c r="Q640" s="103">
        <v>0</v>
      </c>
      <c r="R640" s="103">
        <v>0</v>
      </c>
      <c r="S640" s="103">
        <v>0</v>
      </c>
    </row>
    <row r="641" spans="2:19">
      <c r="B641" s="5">
        <v>1954</v>
      </c>
      <c r="C641" s="34"/>
      <c r="D641" s="34"/>
      <c r="E641" s="34"/>
      <c r="F641" s="34"/>
      <c r="G641" s="34"/>
      <c r="H641" s="34"/>
      <c r="I641" s="34"/>
      <c r="J641" s="34"/>
      <c r="K641" s="34"/>
      <c r="L641" s="34"/>
      <c r="M641" s="34"/>
      <c r="N641" s="34"/>
      <c r="O641" s="103">
        <v>0</v>
      </c>
      <c r="P641" s="103">
        <v>0</v>
      </c>
      <c r="Q641" s="103">
        <v>0</v>
      </c>
      <c r="R641" s="103">
        <v>0</v>
      </c>
      <c r="S641" s="103">
        <v>0</v>
      </c>
    </row>
    <row r="642" spans="2:19">
      <c r="B642" s="5">
        <v>1953</v>
      </c>
      <c r="C642" s="34"/>
      <c r="D642" s="34"/>
      <c r="E642" s="34"/>
      <c r="F642" s="34"/>
      <c r="G642" s="34"/>
      <c r="H642" s="34"/>
      <c r="I642" s="34"/>
      <c r="J642" s="34"/>
      <c r="K642" s="34"/>
      <c r="L642" s="34"/>
      <c r="M642" s="34"/>
      <c r="N642" s="34"/>
      <c r="O642" s="103">
        <v>0</v>
      </c>
      <c r="P642" s="103">
        <v>0</v>
      </c>
      <c r="Q642" s="103">
        <v>0</v>
      </c>
      <c r="R642" s="103">
        <v>0</v>
      </c>
      <c r="S642" s="103">
        <v>0</v>
      </c>
    </row>
    <row r="643" spans="2:19">
      <c r="B643" s="5">
        <v>1952</v>
      </c>
      <c r="C643" s="34"/>
      <c r="D643" s="34"/>
      <c r="E643" s="34"/>
      <c r="F643" s="34"/>
      <c r="G643" s="34"/>
      <c r="H643" s="34"/>
      <c r="I643" s="34"/>
      <c r="J643" s="34"/>
      <c r="K643" s="34"/>
      <c r="L643" s="34"/>
      <c r="M643" s="34"/>
      <c r="N643" s="34"/>
      <c r="O643" s="103">
        <v>0</v>
      </c>
      <c r="P643" s="103">
        <v>0</v>
      </c>
      <c r="Q643" s="103">
        <v>0</v>
      </c>
      <c r="R643" s="103">
        <v>0</v>
      </c>
      <c r="S643" s="103">
        <v>0</v>
      </c>
    </row>
    <row r="644" spans="2:19">
      <c r="B644" s="5">
        <v>1951</v>
      </c>
      <c r="C644" s="34"/>
      <c r="D644" s="34"/>
      <c r="E644" s="34"/>
      <c r="F644" s="34"/>
      <c r="G644" s="34"/>
      <c r="H644" s="34"/>
      <c r="I644" s="34"/>
      <c r="J644" s="34"/>
      <c r="K644" s="34"/>
      <c r="L644" s="34"/>
      <c r="M644" s="34"/>
      <c r="N644" s="34"/>
      <c r="O644" s="103">
        <v>0</v>
      </c>
      <c r="P644" s="103">
        <v>0</v>
      </c>
      <c r="Q644" s="103">
        <v>0</v>
      </c>
      <c r="R644" s="103">
        <v>0</v>
      </c>
      <c r="S644" s="103">
        <v>0</v>
      </c>
    </row>
    <row r="645" spans="2:19">
      <c r="B645" s="5">
        <v>1950</v>
      </c>
      <c r="C645" s="34"/>
      <c r="D645" s="34"/>
      <c r="E645" s="34"/>
      <c r="F645" s="34"/>
      <c r="G645" s="34"/>
      <c r="H645" s="34"/>
      <c r="I645" s="34"/>
      <c r="J645" s="34"/>
      <c r="K645" s="34"/>
      <c r="L645" s="34"/>
      <c r="M645" s="34"/>
      <c r="N645" s="34"/>
      <c r="O645" s="103">
        <v>0</v>
      </c>
      <c r="P645" s="103">
        <v>0</v>
      </c>
      <c r="Q645" s="103">
        <v>0</v>
      </c>
      <c r="R645" s="103">
        <v>0</v>
      </c>
      <c r="S645" s="103">
        <v>0</v>
      </c>
    </row>
    <row r="646" spans="2:19">
      <c r="B646" s="5">
        <v>1949</v>
      </c>
      <c r="C646" s="34"/>
      <c r="D646" s="34"/>
      <c r="E646" s="34"/>
      <c r="F646" s="34"/>
      <c r="G646" s="34"/>
      <c r="H646" s="34"/>
      <c r="I646" s="34"/>
      <c r="J646" s="34"/>
      <c r="K646" s="34"/>
      <c r="L646" s="34"/>
      <c r="M646" s="34"/>
      <c r="N646" s="34"/>
      <c r="O646" s="103">
        <v>0</v>
      </c>
      <c r="P646" s="103">
        <v>0</v>
      </c>
      <c r="Q646" s="103">
        <v>0</v>
      </c>
      <c r="R646" s="103">
        <v>0</v>
      </c>
      <c r="S646" s="103">
        <v>0</v>
      </c>
    </row>
    <row r="647" spans="2:19">
      <c r="B647" s="5">
        <v>1948</v>
      </c>
      <c r="C647" s="34"/>
      <c r="D647" s="34"/>
      <c r="E647" s="34"/>
      <c r="F647" s="34"/>
      <c r="G647" s="34"/>
      <c r="H647" s="34"/>
      <c r="I647" s="34"/>
      <c r="J647" s="34"/>
      <c r="K647" s="34"/>
      <c r="L647" s="34"/>
      <c r="M647" s="34"/>
      <c r="N647" s="34"/>
      <c r="O647" s="103">
        <v>0</v>
      </c>
      <c r="P647" s="103">
        <v>0</v>
      </c>
      <c r="Q647" s="103">
        <v>0</v>
      </c>
      <c r="R647" s="103">
        <v>0</v>
      </c>
      <c r="S647" s="103">
        <v>0</v>
      </c>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43517</v>
      </c>
      <c r="D666" s="7">
        <f>SUM(D588:D665)</f>
        <v>46114</v>
      </c>
      <c r="E666" s="7">
        <f>SUM(E587:E665)</f>
        <v>106164</v>
      </c>
      <c r="F666" s="7">
        <f>SUM(F586:F665)</f>
        <v>111554</v>
      </c>
      <c r="G666" s="7">
        <f>SUM(G585:G665)</f>
        <v>112633</v>
      </c>
      <c r="H666" s="7">
        <f>SUM(H579:H665)</f>
        <v>121113</v>
      </c>
      <c r="I666" s="7">
        <f>SUM(I579:I665)</f>
        <v>132454</v>
      </c>
      <c r="J666" s="7">
        <f t="shared" ref="J666" si="9">SUM(J579:J665)</f>
        <v>141886</v>
      </c>
      <c r="K666" s="7">
        <f>SUM(K579:K665)</f>
        <v>144377</v>
      </c>
      <c r="L666" s="7">
        <f t="shared" ref="L666" si="10">SUM(L579:L665)</f>
        <v>164997</v>
      </c>
      <c r="M666" s="7">
        <f>SUM(M579:M665)</f>
        <v>242141</v>
      </c>
      <c r="N666" s="10">
        <f>SUM(N574:N665)</f>
        <v>242141.3</v>
      </c>
      <c r="O666" s="10">
        <f>SUM(O574:O665)</f>
        <v>250243.35999999996</v>
      </c>
      <c r="P666" s="10">
        <f>SUM(P574:P665)</f>
        <v>253541.88999999996</v>
      </c>
      <c r="Q666" s="10">
        <f>SUM(Q574:Q665)</f>
        <v>269120.12999999995</v>
      </c>
      <c r="R666" s="10">
        <f>SUM(R573:R665)</f>
        <v>269120.12999999995</v>
      </c>
      <c r="S666" s="10">
        <f>SUM(S573:S665)</f>
        <v>269997.61999999994</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103">
        <v>0</v>
      </c>
    </row>
    <row r="669" spans="1:19">
      <c r="A669" s="35"/>
      <c r="B669" s="5">
        <v>2021</v>
      </c>
      <c r="C669" s="33"/>
      <c r="D669" s="33"/>
      <c r="E669" s="33"/>
      <c r="F669" s="33"/>
      <c r="G669" s="33"/>
      <c r="H669" s="33"/>
      <c r="I669" s="33"/>
      <c r="J669" s="33"/>
      <c r="K669" s="33"/>
      <c r="L669" s="33"/>
      <c r="M669" s="33"/>
      <c r="N669" s="33"/>
      <c r="O669" s="33"/>
      <c r="P669" s="33"/>
      <c r="Q669" s="33"/>
      <c r="R669" s="103">
        <v>0</v>
      </c>
      <c r="S669" s="103">
        <v>0</v>
      </c>
    </row>
    <row r="670" spans="1:19">
      <c r="B670" s="5">
        <v>2020</v>
      </c>
      <c r="C670" s="33"/>
      <c r="D670" s="33"/>
      <c r="E670" s="33"/>
      <c r="F670" s="33"/>
      <c r="G670" s="33"/>
      <c r="H670" s="33"/>
      <c r="I670" s="33"/>
      <c r="J670" s="33"/>
      <c r="K670" s="33"/>
      <c r="L670" s="33"/>
      <c r="M670" s="33"/>
      <c r="N670" s="33"/>
      <c r="O670" s="33"/>
      <c r="P670" s="33"/>
      <c r="Q670" s="103">
        <v>0</v>
      </c>
      <c r="R670" s="103">
        <v>0</v>
      </c>
      <c r="S670" s="103">
        <v>0</v>
      </c>
    </row>
    <row r="671" spans="1:19">
      <c r="A671" s="37"/>
      <c r="B671" s="5">
        <v>2019</v>
      </c>
      <c r="C671" s="33"/>
      <c r="D671" s="33"/>
      <c r="E671" s="33"/>
      <c r="F671" s="33"/>
      <c r="G671" s="33"/>
      <c r="H671" s="33"/>
      <c r="I671" s="33"/>
      <c r="J671" s="33"/>
      <c r="K671" s="33"/>
      <c r="L671" s="33"/>
      <c r="M671" s="33"/>
      <c r="N671" s="33"/>
      <c r="O671" s="33"/>
      <c r="P671" s="103">
        <v>0</v>
      </c>
      <c r="Q671" s="103">
        <v>0</v>
      </c>
      <c r="R671" s="103">
        <v>0</v>
      </c>
      <c r="S671" s="103">
        <v>0</v>
      </c>
    </row>
    <row r="672" spans="1:19">
      <c r="A672" s="37"/>
      <c r="B672" s="5">
        <v>2018</v>
      </c>
      <c r="C672" s="33"/>
      <c r="D672" s="33"/>
      <c r="E672" s="33"/>
      <c r="F672" s="33"/>
      <c r="G672" s="33"/>
      <c r="H672" s="33"/>
      <c r="I672" s="33"/>
      <c r="J672" s="33"/>
      <c r="K672" s="33"/>
      <c r="L672" s="33"/>
      <c r="M672" s="33"/>
      <c r="N672" s="33"/>
      <c r="O672" s="103">
        <v>0</v>
      </c>
      <c r="P672" s="103">
        <v>0</v>
      </c>
      <c r="Q672" s="103">
        <v>0</v>
      </c>
      <c r="R672" s="103">
        <v>0</v>
      </c>
      <c r="S672" s="103">
        <v>0</v>
      </c>
    </row>
    <row r="673" spans="1:19">
      <c r="A673" s="37"/>
      <c r="B673" s="5">
        <v>2017</v>
      </c>
      <c r="C673" s="33"/>
      <c r="D673" s="33"/>
      <c r="E673" s="33"/>
      <c r="F673" s="33"/>
      <c r="G673" s="33"/>
      <c r="H673" s="33"/>
      <c r="I673" s="33"/>
      <c r="J673" s="33"/>
      <c r="K673" s="33"/>
      <c r="L673" s="33"/>
      <c r="M673" s="33"/>
      <c r="N673" s="34"/>
      <c r="O673" s="103">
        <v>0</v>
      </c>
      <c r="P673" s="103">
        <v>0</v>
      </c>
      <c r="Q673" s="103">
        <v>0</v>
      </c>
      <c r="R673" s="103">
        <v>0</v>
      </c>
      <c r="S673" s="103">
        <v>0</v>
      </c>
    </row>
    <row r="674" spans="1:19">
      <c r="B674" s="5">
        <v>2016</v>
      </c>
      <c r="C674" s="33"/>
      <c r="D674" s="33"/>
      <c r="E674" s="33"/>
      <c r="F674" s="33"/>
      <c r="G674" s="33"/>
      <c r="H674" s="33"/>
      <c r="I674" s="33"/>
      <c r="J674" s="33"/>
      <c r="K674" s="33"/>
      <c r="L674" s="33"/>
      <c r="M674" s="34"/>
      <c r="N674" s="103">
        <v>1416.1</v>
      </c>
      <c r="O674" s="103">
        <v>1416.1</v>
      </c>
      <c r="P674" s="103">
        <v>1416.1</v>
      </c>
      <c r="Q674" s="103">
        <v>1416.1</v>
      </c>
      <c r="R674" s="103">
        <v>1416.1</v>
      </c>
      <c r="S674" s="103">
        <v>1416.1</v>
      </c>
    </row>
    <row r="675" spans="1:19">
      <c r="B675" s="5">
        <v>2015</v>
      </c>
      <c r="C675" s="33"/>
      <c r="D675" s="33"/>
      <c r="E675" s="33"/>
      <c r="F675" s="33"/>
      <c r="G675" s="33"/>
      <c r="H675" s="33"/>
      <c r="I675" s="33"/>
      <c r="J675" s="33"/>
      <c r="K675" s="33"/>
      <c r="L675" s="34"/>
      <c r="M675" s="34"/>
      <c r="N675" s="34"/>
      <c r="O675" s="103">
        <v>0</v>
      </c>
      <c r="P675" s="103">
        <v>0</v>
      </c>
      <c r="Q675" s="103">
        <v>0</v>
      </c>
      <c r="R675" s="103">
        <v>0</v>
      </c>
      <c r="S675" s="103">
        <v>0</v>
      </c>
    </row>
    <row r="676" spans="1:19">
      <c r="B676" s="5">
        <v>2014</v>
      </c>
      <c r="C676" s="33"/>
      <c r="D676" s="33"/>
      <c r="E676" s="33"/>
      <c r="F676" s="33"/>
      <c r="G676" s="33"/>
      <c r="H676" s="33"/>
      <c r="I676" s="33"/>
      <c r="J676" s="33"/>
      <c r="K676" s="34"/>
      <c r="L676" s="34"/>
      <c r="M676" s="34"/>
      <c r="N676" s="34"/>
      <c r="O676" s="103">
        <v>0</v>
      </c>
      <c r="P676" s="103">
        <v>0</v>
      </c>
      <c r="Q676" s="103">
        <v>0</v>
      </c>
      <c r="R676" s="103">
        <v>0</v>
      </c>
      <c r="S676" s="103">
        <v>0</v>
      </c>
    </row>
    <row r="677" spans="1:19">
      <c r="B677" s="5">
        <v>2013</v>
      </c>
      <c r="C677" s="33"/>
      <c r="D677" s="33"/>
      <c r="E677" s="33"/>
      <c r="F677" s="33"/>
      <c r="G677" s="33"/>
      <c r="H677" s="33"/>
      <c r="I677" s="33"/>
      <c r="J677" s="34"/>
      <c r="K677" s="34"/>
      <c r="L677" s="34"/>
      <c r="M677" s="34"/>
      <c r="N677" s="34"/>
      <c r="O677" s="103">
        <v>0</v>
      </c>
      <c r="P677" s="103">
        <v>0</v>
      </c>
      <c r="Q677" s="103">
        <v>0</v>
      </c>
      <c r="R677" s="103">
        <v>0</v>
      </c>
      <c r="S677" s="103">
        <v>0</v>
      </c>
    </row>
    <row r="678" spans="1:19">
      <c r="B678" s="5">
        <v>2012</v>
      </c>
      <c r="C678" s="33"/>
      <c r="D678" s="33"/>
      <c r="E678" s="33"/>
      <c r="F678" s="33"/>
      <c r="G678" s="33"/>
      <c r="H678" s="33"/>
      <c r="I678" s="34"/>
      <c r="J678" s="34"/>
      <c r="K678" s="34"/>
      <c r="L678" s="34"/>
      <c r="M678" s="34"/>
      <c r="N678" s="34"/>
      <c r="O678" s="103">
        <v>0</v>
      </c>
      <c r="P678" s="103">
        <v>0</v>
      </c>
      <c r="Q678" s="103">
        <v>0</v>
      </c>
      <c r="R678" s="103">
        <v>0</v>
      </c>
      <c r="S678" s="103">
        <v>0</v>
      </c>
    </row>
    <row r="679" spans="1:19">
      <c r="B679" s="5">
        <v>2011</v>
      </c>
      <c r="C679" s="33"/>
      <c r="D679" s="33"/>
      <c r="E679" s="33"/>
      <c r="F679" s="33"/>
      <c r="G679" s="33"/>
      <c r="H679" s="34"/>
      <c r="I679" s="34"/>
      <c r="J679" s="34"/>
      <c r="K679" s="34"/>
      <c r="L679" s="34"/>
      <c r="M679" s="34"/>
      <c r="N679" s="34"/>
      <c r="O679" s="103">
        <v>0</v>
      </c>
      <c r="P679" s="103">
        <v>0</v>
      </c>
      <c r="Q679" s="103">
        <v>0</v>
      </c>
      <c r="R679" s="103">
        <v>0</v>
      </c>
      <c r="S679" s="103">
        <v>0</v>
      </c>
    </row>
    <row r="680" spans="1:19">
      <c r="B680" s="5">
        <v>2010</v>
      </c>
      <c r="C680" s="33"/>
      <c r="D680" s="33"/>
      <c r="E680" s="33"/>
      <c r="F680" s="33"/>
      <c r="G680" s="34"/>
      <c r="H680" s="34"/>
      <c r="I680" s="34"/>
      <c r="J680" s="34"/>
      <c r="K680" s="34"/>
      <c r="L680" s="34"/>
      <c r="M680" s="34"/>
      <c r="N680" s="34"/>
      <c r="O680" s="103">
        <v>0</v>
      </c>
      <c r="P680" s="103">
        <v>0</v>
      </c>
      <c r="Q680" s="103">
        <v>0</v>
      </c>
      <c r="R680" s="103">
        <v>0</v>
      </c>
      <c r="S680" s="103">
        <v>0</v>
      </c>
    </row>
    <row r="681" spans="1:19">
      <c r="B681" s="5">
        <v>2009</v>
      </c>
      <c r="C681" s="33"/>
      <c r="D681" s="33"/>
      <c r="E681" s="33"/>
      <c r="F681" s="34"/>
      <c r="G681" s="34"/>
      <c r="H681" s="34"/>
      <c r="I681" s="34"/>
      <c r="J681" s="34"/>
      <c r="K681" s="34"/>
      <c r="L681" s="34"/>
      <c r="M681" s="34"/>
      <c r="N681" s="34"/>
      <c r="O681" s="103">
        <v>0</v>
      </c>
      <c r="P681" s="103">
        <v>0</v>
      </c>
      <c r="Q681" s="103">
        <v>0</v>
      </c>
      <c r="R681" s="103">
        <v>0</v>
      </c>
      <c r="S681" s="103">
        <v>0</v>
      </c>
    </row>
    <row r="682" spans="1:19">
      <c r="B682" s="5">
        <v>2008</v>
      </c>
      <c r="C682" s="33"/>
      <c r="D682" s="33"/>
      <c r="E682" s="34"/>
      <c r="F682" s="34"/>
      <c r="G682" s="34"/>
      <c r="H682" s="34"/>
      <c r="I682" s="34"/>
      <c r="J682" s="34"/>
      <c r="K682" s="34"/>
      <c r="L682" s="34"/>
      <c r="M682" s="34"/>
      <c r="N682" s="34"/>
      <c r="O682" s="103">
        <v>0</v>
      </c>
      <c r="P682" s="103">
        <v>0</v>
      </c>
      <c r="Q682" s="103">
        <v>0</v>
      </c>
      <c r="R682" s="103">
        <v>0</v>
      </c>
      <c r="S682" s="103">
        <v>0</v>
      </c>
    </row>
    <row r="683" spans="1:19">
      <c r="B683" s="5">
        <v>2007</v>
      </c>
      <c r="C683" s="33"/>
      <c r="D683" s="34"/>
      <c r="E683" s="34"/>
      <c r="F683" s="34"/>
      <c r="G683" s="34"/>
      <c r="H683" s="34"/>
      <c r="I683" s="34"/>
      <c r="J683" s="34"/>
      <c r="K683" s="34"/>
      <c r="L683" s="34"/>
      <c r="M683" s="34"/>
      <c r="N683" s="34"/>
      <c r="O683" s="103">
        <v>0</v>
      </c>
      <c r="P683" s="103">
        <v>0</v>
      </c>
      <c r="Q683" s="103">
        <v>0</v>
      </c>
      <c r="R683" s="103">
        <v>0</v>
      </c>
      <c r="S683" s="103">
        <v>0</v>
      </c>
    </row>
    <row r="684" spans="1:19">
      <c r="B684" s="5">
        <v>2006</v>
      </c>
      <c r="C684" s="34"/>
      <c r="D684" s="34"/>
      <c r="E684" s="34"/>
      <c r="F684" s="34"/>
      <c r="G684" s="34"/>
      <c r="H684" s="34"/>
      <c r="I684" s="34"/>
      <c r="J684" s="34"/>
      <c r="K684" s="34"/>
      <c r="L684" s="34"/>
      <c r="M684" s="34"/>
      <c r="N684" s="34"/>
      <c r="O684" s="103">
        <v>0</v>
      </c>
      <c r="P684" s="103">
        <v>0</v>
      </c>
      <c r="Q684" s="103">
        <v>0</v>
      </c>
      <c r="R684" s="103">
        <v>0</v>
      </c>
      <c r="S684" s="103">
        <v>0</v>
      </c>
    </row>
    <row r="685" spans="1:19">
      <c r="B685" s="5">
        <v>2005</v>
      </c>
      <c r="C685" s="34"/>
      <c r="D685" s="34"/>
      <c r="E685" s="34"/>
      <c r="F685" s="34"/>
      <c r="G685" s="34"/>
      <c r="H685" s="34"/>
      <c r="I685" s="34"/>
      <c r="J685" s="34"/>
      <c r="K685" s="34"/>
      <c r="L685" s="34"/>
      <c r="M685" s="34"/>
      <c r="N685" s="34"/>
      <c r="O685" s="103">
        <v>0</v>
      </c>
      <c r="P685" s="103">
        <v>0</v>
      </c>
      <c r="Q685" s="103">
        <v>0</v>
      </c>
      <c r="R685" s="103">
        <v>0</v>
      </c>
      <c r="S685" s="103">
        <v>0</v>
      </c>
    </row>
    <row r="686" spans="1:19">
      <c r="B686" s="5">
        <v>2004</v>
      </c>
      <c r="C686" s="34"/>
      <c r="D686" s="34"/>
      <c r="E686" s="34"/>
      <c r="F686" s="34"/>
      <c r="G686" s="34"/>
      <c r="H686" s="34"/>
      <c r="I686" s="34"/>
      <c r="J686" s="34"/>
      <c r="K686" s="34"/>
      <c r="L686" s="34"/>
      <c r="M686" s="34"/>
      <c r="N686" s="34"/>
      <c r="O686" s="103">
        <v>0</v>
      </c>
      <c r="P686" s="103">
        <v>0</v>
      </c>
      <c r="Q686" s="103">
        <v>0</v>
      </c>
      <c r="R686" s="103">
        <v>0</v>
      </c>
      <c r="S686" s="103">
        <v>0</v>
      </c>
    </row>
    <row r="687" spans="1:19">
      <c r="B687" s="5">
        <v>2003</v>
      </c>
      <c r="C687" s="34"/>
      <c r="D687" s="34"/>
      <c r="E687" s="34"/>
      <c r="F687" s="34"/>
      <c r="G687" s="34"/>
      <c r="H687" s="34"/>
      <c r="I687" s="34"/>
      <c r="J687" s="34"/>
      <c r="K687" s="34"/>
      <c r="L687" s="34"/>
      <c r="M687" s="34"/>
      <c r="N687" s="34"/>
      <c r="O687" s="103">
        <v>0</v>
      </c>
      <c r="P687" s="103">
        <v>0</v>
      </c>
      <c r="Q687" s="103">
        <v>0</v>
      </c>
      <c r="R687" s="103">
        <v>0</v>
      </c>
      <c r="S687" s="103">
        <v>0</v>
      </c>
    </row>
    <row r="688" spans="1:19">
      <c r="B688" s="5">
        <v>2002</v>
      </c>
      <c r="C688" s="34"/>
      <c r="D688" s="34"/>
      <c r="E688" s="34"/>
      <c r="F688" s="34"/>
      <c r="G688" s="34"/>
      <c r="H688" s="34"/>
      <c r="I688" s="34"/>
      <c r="J688" s="34"/>
      <c r="K688" s="34"/>
      <c r="L688" s="34"/>
      <c r="M688" s="34"/>
      <c r="N688" s="34"/>
      <c r="O688" s="103">
        <v>0</v>
      </c>
      <c r="P688" s="103">
        <v>0</v>
      </c>
      <c r="Q688" s="103">
        <v>0</v>
      </c>
      <c r="R688" s="103">
        <v>0</v>
      </c>
      <c r="S688" s="103">
        <v>0</v>
      </c>
    </row>
    <row r="689" spans="2:19">
      <c r="B689" s="5">
        <v>2001</v>
      </c>
      <c r="C689" s="34"/>
      <c r="D689" s="34"/>
      <c r="E689" s="34"/>
      <c r="F689" s="34"/>
      <c r="G689" s="34"/>
      <c r="H689" s="34"/>
      <c r="I689" s="34"/>
      <c r="J689" s="34"/>
      <c r="K689" s="34"/>
      <c r="L689" s="34"/>
      <c r="M689" s="34"/>
      <c r="N689" s="34"/>
      <c r="O689" s="103">
        <v>0</v>
      </c>
      <c r="P689" s="103">
        <v>0</v>
      </c>
      <c r="Q689" s="103">
        <v>0</v>
      </c>
      <c r="R689" s="103">
        <v>0</v>
      </c>
      <c r="S689" s="103">
        <v>0</v>
      </c>
    </row>
    <row r="690" spans="2:19">
      <c r="B690" s="5">
        <v>2000</v>
      </c>
      <c r="C690" s="34"/>
      <c r="D690" s="34"/>
      <c r="E690" s="34"/>
      <c r="F690" s="34"/>
      <c r="G690" s="34"/>
      <c r="H690" s="34"/>
      <c r="I690" s="34"/>
      <c r="J690" s="34"/>
      <c r="K690" s="34"/>
      <c r="L690" s="34"/>
      <c r="M690" s="34"/>
      <c r="N690" s="34"/>
      <c r="O690" s="103">
        <v>0</v>
      </c>
      <c r="P690" s="103">
        <v>0</v>
      </c>
      <c r="Q690" s="103">
        <v>0</v>
      </c>
      <c r="R690" s="103">
        <v>0</v>
      </c>
      <c r="S690" s="103">
        <v>0</v>
      </c>
    </row>
    <row r="691" spans="2:19">
      <c r="B691" s="5">
        <v>1999</v>
      </c>
      <c r="C691" s="34"/>
      <c r="D691" s="34"/>
      <c r="E691" s="34"/>
      <c r="F691" s="34"/>
      <c r="G691" s="34"/>
      <c r="H691" s="34"/>
      <c r="I691" s="34"/>
      <c r="J691" s="34"/>
      <c r="K691" s="34"/>
      <c r="L691" s="34"/>
      <c r="M691" s="34"/>
      <c r="N691" s="34"/>
      <c r="O691" s="103">
        <v>0</v>
      </c>
      <c r="P691" s="103">
        <v>0</v>
      </c>
      <c r="Q691" s="103">
        <v>0</v>
      </c>
      <c r="R691" s="103">
        <v>0</v>
      </c>
      <c r="S691" s="103">
        <v>0</v>
      </c>
    </row>
    <row r="692" spans="2:19">
      <c r="B692" s="5">
        <v>1998</v>
      </c>
      <c r="C692" s="34"/>
      <c r="D692" s="34"/>
      <c r="E692" s="34"/>
      <c r="F692" s="34"/>
      <c r="G692" s="34"/>
      <c r="H692" s="34"/>
      <c r="I692" s="34"/>
      <c r="J692" s="34"/>
      <c r="K692" s="34"/>
      <c r="L692" s="34"/>
      <c r="M692" s="34"/>
      <c r="N692" s="34"/>
      <c r="O692" s="103">
        <v>0</v>
      </c>
      <c r="P692" s="103">
        <v>0</v>
      </c>
      <c r="Q692" s="103">
        <v>0</v>
      </c>
      <c r="R692" s="103">
        <v>0</v>
      </c>
      <c r="S692" s="103">
        <v>0</v>
      </c>
    </row>
    <row r="693" spans="2:19">
      <c r="B693" s="5">
        <v>1997</v>
      </c>
      <c r="C693" s="34"/>
      <c r="D693" s="34"/>
      <c r="E693" s="34"/>
      <c r="F693" s="34"/>
      <c r="G693" s="34"/>
      <c r="H693" s="34"/>
      <c r="I693" s="34"/>
      <c r="J693" s="34"/>
      <c r="K693" s="34"/>
      <c r="L693" s="34"/>
      <c r="M693" s="34"/>
      <c r="N693" s="34"/>
      <c r="O693" s="103">
        <v>0</v>
      </c>
      <c r="P693" s="103">
        <v>0</v>
      </c>
      <c r="Q693" s="103">
        <v>0</v>
      </c>
      <c r="R693" s="103">
        <v>0</v>
      </c>
      <c r="S693" s="103">
        <v>0</v>
      </c>
    </row>
    <row r="694" spans="2:19">
      <c r="B694" s="5">
        <v>1996</v>
      </c>
      <c r="C694" s="34"/>
      <c r="D694" s="34"/>
      <c r="E694" s="34"/>
      <c r="F694" s="34"/>
      <c r="G694" s="34"/>
      <c r="H694" s="34"/>
      <c r="I694" s="34"/>
      <c r="J694" s="34"/>
      <c r="K694" s="34"/>
      <c r="L694" s="34"/>
      <c r="M694" s="34"/>
      <c r="N694" s="34"/>
      <c r="O694" s="103">
        <v>0</v>
      </c>
      <c r="P694" s="103">
        <v>0</v>
      </c>
      <c r="Q694" s="103">
        <v>0</v>
      </c>
      <c r="R694" s="103">
        <v>0</v>
      </c>
      <c r="S694" s="103">
        <v>0</v>
      </c>
    </row>
    <row r="695" spans="2:19">
      <c r="B695" s="5">
        <v>1995</v>
      </c>
      <c r="C695" s="34"/>
      <c r="D695" s="34"/>
      <c r="E695" s="34"/>
      <c r="F695" s="34"/>
      <c r="G695" s="34"/>
      <c r="H695" s="34"/>
      <c r="I695" s="34"/>
      <c r="J695" s="34"/>
      <c r="K695" s="34"/>
      <c r="L695" s="34"/>
      <c r="M695" s="34"/>
      <c r="N695" s="34"/>
      <c r="O695" s="103">
        <v>0</v>
      </c>
      <c r="P695" s="103">
        <v>0</v>
      </c>
      <c r="Q695" s="103">
        <v>0</v>
      </c>
      <c r="R695" s="103">
        <v>0</v>
      </c>
      <c r="S695" s="103">
        <v>0</v>
      </c>
    </row>
    <row r="696" spans="2:19">
      <c r="B696" s="5">
        <v>1994</v>
      </c>
      <c r="C696" s="34"/>
      <c r="D696" s="34"/>
      <c r="E696" s="34"/>
      <c r="F696" s="34"/>
      <c r="G696" s="34"/>
      <c r="H696" s="34"/>
      <c r="I696" s="34"/>
      <c r="J696" s="34"/>
      <c r="K696" s="34"/>
      <c r="L696" s="34"/>
      <c r="M696" s="34"/>
      <c r="N696" s="34"/>
      <c r="O696" s="103">
        <v>0</v>
      </c>
      <c r="P696" s="103">
        <v>0</v>
      </c>
      <c r="Q696" s="103">
        <v>0</v>
      </c>
      <c r="R696" s="103">
        <v>0</v>
      </c>
      <c r="S696" s="103">
        <v>0</v>
      </c>
    </row>
    <row r="697" spans="2:19">
      <c r="B697" s="5">
        <v>1993</v>
      </c>
      <c r="C697" s="34"/>
      <c r="D697" s="34"/>
      <c r="E697" s="34"/>
      <c r="F697" s="34"/>
      <c r="G697" s="34"/>
      <c r="H697" s="34"/>
      <c r="I697" s="34"/>
      <c r="J697" s="34"/>
      <c r="K697" s="34"/>
      <c r="L697" s="34"/>
      <c r="M697" s="34"/>
      <c r="N697" s="34"/>
      <c r="O697" s="103">
        <v>0</v>
      </c>
      <c r="P697" s="103">
        <v>0</v>
      </c>
      <c r="Q697" s="103">
        <v>0</v>
      </c>
      <c r="R697" s="103">
        <v>0</v>
      </c>
      <c r="S697" s="103">
        <v>0</v>
      </c>
    </row>
    <row r="698" spans="2:19">
      <c r="B698" s="5">
        <v>1992</v>
      </c>
      <c r="C698" s="34"/>
      <c r="D698" s="34"/>
      <c r="E698" s="34"/>
      <c r="F698" s="34"/>
      <c r="G698" s="34"/>
      <c r="H698" s="34"/>
      <c r="I698" s="34"/>
      <c r="J698" s="34"/>
      <c r="K698" s="34"/>
      <c r="L698" s="34"/>
      <c r="M698" s="34"/>
      <c r="N698" s="34"/>
      <c r="O698" s="103">
        <v>0</v>
      </c>
      <c r="P698" s="103">
        <v>0</v>
      </c>
      <c r="Q698" s="103">
        <v>0</v>
      </c>
      <c r="R698" s="103">
        <v>0</v>
      </c>
      <c r="S698" s="103">
        <v>0</v>
      </c>
    </row>
    <row r="699" spans="2:19">
      <c r="B699" s="5">
        <v>1991</v>
      </c>
      <c r="C699" s="34"/>
      <c r="D699" s="34"/>
      <c r="E699" s="34"/>
      <c r="F699" s="34"/>
      <c r="G699" s="34"/>
      <c r="H699" s="34"/>
      <c r="I699" s="34"/>
      <c r="J699" s="34"/>
      <c r="K699" s="34"/>
      <c r="L699" s="34"/>
      <c r="M699" s="34"/>
      <c r="N699" s="34"/>
      <c r="O699" s="103">
        <v>0</v>
      </c>
      <c r="P699" s="103">
        <v>0</v>
      </c>
      <c r="Q699" s="103">
        <v>0</v>
      </c>
      <c r="R699" s="103">
        <v>0</v>
      </c>
      <c r="S699" s="103">
        <v>0</v>
      </c>
    </row>
    <row r="700" spans="2:19">
      <c r="B700" s="5">
        <v>1990</v>
      </c>
      <c r="C700" s="34"/>
      <c r="D700" s="34"/>
      <c r="E700" s="34"/>
      <c r="F700" s="34"/>
      <c r="G700" s="34"/>
      <c r="H700" s="34"/>
      <c r="I700" s="34"/>
      <c r="J700" s="34"/>
      <c r="K700" s="34"/>
      <c r="L700" s="34"/>
      <c r="M700" s="34"/>
      <c r="N700" s="34"/>
      <c r="O700" s="103">
        <v>0</v>
      </c>
      <c r="P700" s="103">
        <v>0</v>
      </c>
      <c r="Q700" s="103">
        <v>0</v>
      </c>
      <c r="R700" s="103">
        <v>0</v>
      </c>
      <c r="S700" s="103">
        <v>0</v>
      </c>
    </row>
    <row r="701" spans="2:19">
      <c r="B701" s="5">
        <v>1989</v>
      </c>
      <c r="C701" s="34"/>
      <c r="D701" s="34"/>
      <c r="E701" s="34"/>
      <c r="F701" s="34"/>
      <c r="G701" s="34"/>
      <c r="H701" s="34"/>
      <c r="I701" s="34"/>
      <c r="J701" s="34"/>
      <c r="K701" s="34"/>
      <c r="L701" s="34"/>
      <c r="M701" s="34"/>
      <c r="N701" s="34"/>
      <c r="O701" s="103">
        <v>0</v>
      </c>
      <c r="P701" s="103">
        <v>0</v>
      </c>
      <c r="Q701" s="103">
        <v>0</v>
      </c>
      <c r="R701" s="103">
        <v>0</v>
      </c>
      <c r="S701" s="103">
        <v>0</v>
      </c>
    </row>
    <row r="702" spans="2:19">
      <c r="B702" s="5">
        <v>1988</v>
      </c>
      <c r="C702" s="34"/>
      <c r="D702" s="34"/>
      <c r="E702" s="34"/>
      <c r="F702" s="34"/>
      <c r="G702" s="34"/>
      <c r="H702" s="34"/>
      <c r="I702" s="34"/>
      <c r="J702" s="34"/>
      <c r="K702" s="34"/>
      <c r="L702" s="34"/>
      <c r="M702" s="34"/>
      <c r="N702" s="34"/>
      <c r="O702" s="103">
        <v>0</v>
      </c>
      <c r="P702" s="103">
        <v>0</v>
      </c>
      <c r="Q702" s="103">
        <v>0</v>
      </c>
      <c r="R702" s="103">
        <v>0</v>
      </c>
      <c r="S702" s="103">
        <v>0</v>
      </c>
    </row>
    <row r="703" spans="2:19">
      <c r="B703" s="5">
        <v>1987</v>
      </c>
      <c r="C703" s="34"/>
      <c r="D703" s="34"/>
      <c r="E703" s="34"/>
      <c r="F703" s="34"/>
      <c r="G703" s="34"/>
      <c r="H703" s="34"/>
      <c r="I703" s="34"/>
      <c r="J703" s="34"/>
      <c r="K703" s="34"/>
      <c r="L703" s="34"/>
      <c r="M703" s="34"/>
      <c r="N703" s="34"/>
      <c r="O703" s="103">
        <v>0</v>
      </c>
      <c r="P703" s="103">
        <v>0</v>
      </c>
      <c r="Q703" s="103">
        <v>0</v>
      </c>
      <c r="R703" s="103">
        <v>0</v>
      </c>
      <c r="S703" s="103">
        <v>0</v>
      </c>
    </row>
    <row r="704" spans="2:19">
      <c r="B704" s="5">
        <v>1986</v>
      </c>
      <c r="C704" s="34"/>
      <c r="D704" s="34"/>
      <c r="E704" s="34"/>
      <c r="F704" s="34"/>
      <c r="G704" s="34"/>
      <c r="H704" s="34"/>
      <c r="I704" s="34"/>
      <c r="J704" s="34"/>
      <c r="K704" s="34"/>
      <c r="L704" s="34"/>
      <c r="M704" s="34"/>
      <c r="N704" s="34"/>
      <c r="O704" s="103">
        <v>0</v>
      </c>
      <c r="P704" s="103">
        <v>0</v>
      </c>
      <c r="Q704" s="103">
        <v>0</v>
      </c>
      <c r="R704" s="103">
        <v>0</v>
      </c>
      <c r="S704" s="103">
        <v>0</v>
      </c>
    </row>
    <row r="705" spans="2:19">
      <c r="B705" s="5">
        <v>1985</v>
      </c>
      <c r="C705" s="34"/>
      <c r="D705" s="34"/>
      <c r="E705" s="34"/>
      <c r="F705" s="34"/>
      <c r="G705" s="34"/>
      <c r="H705" s="34"/>
      <c r="I705" s="34"/>
      <c r="J705" s="34"/>
      <c r="K705" s="34"/>
      <c r="L705" s="34"/>
      <c r="M705" s="34"/>
      <c r="N705" s="34"/>
      <c r="O705" s="103">
        <v>0</v>
      </c>
      <c r="P705" s="103">
        <v>0</v>
      </c>
      <c r="Q705" s="103">
        <v>0</v>
      </c>
      <c r="R705" s="103">
        <v>0</v>
      </c>
      <c r="S705" s="103">
        <v>0</v>
      </c>
    </row>
    <row r="706" spans="2:19">
      <c r="B706" s="5">
        <v>1984</v>
      </c>
      <c r="C706" s="34"/>
      <c r="D706" s="34"/>
      <c r="E706" s="34"/>
      <c r="F706" s="34"/>
      <c r="G706" s="34"/>
      <c r="H706" s="34"/>
      <c r="I706" s="34"/>
      <c r="J706" s="34"/>
      <c r="K706" s="34"/>
      <c r="L706" s="34"/>
      <c r="M706" s="34"/>
      <c r="N706" s="34"/>
      <c r="O706" s="103">
        <v>0</v>
      </c>
      <c r="P706" s="103">
        <v>0</v>
      </c>
      <c r="Q706" s="103">
        <v>0</v>
      </c>
      <c r="R706" s="103">
        <v>0</v>
      </c>
      <c r="S706" s="103">
        <v>0</v>
      </c>
    </row>
    <row r="707" spans="2:19">
      <c r="B707" s="5">
        <v>1983</v>
      </c>
      <c r="C707" s="34"/>
      <c r="D707" s="34"/>
      <c r="E707" s="34"/>
      <c r="F707" s="34"/>
      <c r="G707" s="34"/>
      <c r="H707" s="34"/>
      <c r="I707" s="34"/>
      <c r="J707" s="34"/>
      <c r="K707" s="34"/>
      <c r="L707" s="34"/>
      <c r="M707" s="34"/>
      <c r="N707" s="34"/>
      <c r="O707" s="103">
        <v>0</v>
      </c>
      <c r="P707" s="103">
        <v>0</v>
      </c>
      <c r="Q707" s="103">
        <v>0</v>
      </c>
      <c r="R707" s="103">
        <v>0</v>
      </c>
      <c r="S707" s="103">
        <v>0</v>
      </c>
    </row>
    <row r="708" spans="2:19">
      <c r="B708" s="5">
        <v>1982</v>
      </c>
      <c r="C708" s="34"/>
      <c r="D708" s="34"/>
      <c r="E708" s="34"/>
      <c r="F708" s="34"/>
      <c r="G708" s="34"/>
      <c r="H708" s="34"/>
      <c r="I708" s="34"/>
      <c r="J708" s="34"/>
      <c r="K708" s="34"/>
      <c r="L708" s="34"/>
      <c r="M708" s="34"/>
      <c r="N708" s="34"/>
      <c r="O708" s="103">
        <v>0</v>
      </c>
      <c r="P708" s="103">
        <v>0</v>
      </c>
      <c r="Q708" s="103">
        <v>0</v>
      </c>
      <c r="R708" s="103">
        <v>0</v>
      </c>
      <c r="S708" s="103">
        <v>0</v>
      </c>
    </row>
    <row r="709" spans="2:19">
      <c r="B709" s="5">
        <v>1981</v>
      </c>
      <c r="C709" s="34"/>
      <c r="D709" s="34"/>
      <c r="E709" s="34"/>
      <c r="F709" s="34"/>
      <c r="G709" s="34"/>
      <c r="H709" s="34"/>
      <c r="I709" s="34"/>
      <c r="J709" s="34"/>
      <c r="K709" s="34"/>
      <c r="L709" s="34"/>
      <c r="M709" s="34"/>
      <c r="N709" s="34"/>
      <c r="O709" s="103">
        <v>0</v>
      </c>
      <c r="P709" s="103">
        <v>0</v>
      </c>
      <c r="Q709" s="103">
        <v>0</v>
      </c>
      <c r="R709" s="103">
        <v>0</v>
      </c>
      <c r="S709" s="103">
        <v>0</v>
      </c>
    </row>
    <row r="710" spans="2:19">
      <c r="B710" s="5">
        <v>1980</v>
      </c>
      <c r="C710" s="34"/>
      <c r="D710" s="34"/>
      <c r="E710" s="34"/>
      <c r="F710" s="34"/>
      <c r="G710" s="34"/>
      <c r="H710" s="34"/>
      <c r="I710" s="34"/>
      <c r="J710" s="34"/>
      <c r="K710" s="34"/>
      <c r="L710" s="34"/>
      <c r="M710" s="34"/>
      <c r="N710" s="34"/>
      <c r="O710" s="103">
        <v>0</v>
      </c>
      <c r="P710" s="103">
        <v>0</v>
      </c>
      <c r="Q710" s="103">
        <v>0</v>
      </c>
      <c r="R710" s="103">
        <v>0</v>
      </c>
      <c r="S710" s="103">
        <v>0</v>
      </c>
    </row>
    <row r="711" spans="2:19">
      <c r="B711" s="5">
        <v>1979</v>
      </c>
      <c r="C711" s="34"/>
      <c r="D711" s="34"/>
      <c r="E711" s="34"/>
      <c r="F711" s="34"/>
      <c r="G711" s="34"/>
      <c r="H711" s="34"/>
      <c r="I711" s="34"/>
      <c r="J711" s="34"/>
      <c r="K711" s="34"/>
      <c r="L711" s="34"/>
      <c r="M711" s="34"/>
      <c r="N711" s="34"/>
      <c r="O711" s="103">
        <v>0</v>
      </c>
      <c r="P711" s="103">
        <v>0</v>
      </c>
      <c r="Q711" s="103">
        <v>0</v>
      </c>
      <c r="R711" s="103">
        <v>0</v>
      </c>
      <c r="S711" s="103">
        <v>0</v>
      </c>
    </row>
    <row r="712" spans="2:19">
      <c r="B712" s="5">
        <v>1978</v>
      </c>
      <c r="C712" s="34"/>
      <c r="D712" s="34"/>
      <c r="E712" s="34"/>
      <c r="F712" s="34"/>
      <c r="G712" s="34"/>
      <c r="H712" s="34"/>
      <c r="I712" s="34"/>
      <c r="J712" s="34"/>
      <c r="K712" s="34"/>
      <c r="L712" s="34"/>
      <c r="M712" s="34"/>
      <c r="N712" s="34"/>
      <c r="O712" s="103">
        <v>0</v>
      </c>
      <c r="P712" s="103">
        <v>0</v>
      </c>
      <c r="Q712" s="103">
        <v>0</v>
      </c>
      <c r="R712" s="103">
        <v>0</v>
      </c>
      <c r="S712" s="103">
        <v>0</v>
      </c>
    </row>
    <row r="713" spans="2:19">
      <c r="B713" s="5">
        <v>1977</v>
      </c>
      <c r="C713" s="34"/>
      <c r="D713" s="34"/>
      <c r="E713" s="34"/>
      <c r="F713" s="34"/>
      <c r="G713" s="34"/>
      <c r="H713" s="34"/>
      <c r="I713" s="34"/>
      <c r="J713" s="34"/>
      <c r="K713" s="34"/>
      <c r="L713" s="34"/>
      <c r="M713" s="34"/>
      <c r="N713" s="34"/>
      <c r="O713" s="103">
        <v>0</v>
      </c>
      <c r="P713" s="103">
        <v>0</v>
      </c>
      <c r="Q713" s="103">
        <v>0</v>
      </c>
      <c r="R713" s="103">
        <v>0</v>
      </c>
      <c r="S713" s="103">
        <v>0</v>
      </c>
    </row>
    <row r="714" spans="2:19">
      <c r="B714" s="5">
        <v>1976</v>
      </c>
      <c r="C714" s="34"/>
      <c r="D714" s="34"/>
      <c r="E714" s="34"/>
      <c r="F714" s="34"/>
      <c r="G714" s="34"/>
      <c r="H714" s="34"/>
      <c r="I714" s="34"/>
      <c r="J714" s="34"/>
      <c r="K714" s="34"/>
      <c r="L714" s="34"/>
      <c r="M714" s="34"/>
      <c r="N714" s="34"/>
      <c r="O714" s="103">
        <v>0</v>
      </c>
      <c r="P714" s="103">
        <v>0</v>
      </c>
      <c r="Q714" s="103">
        <v>0</v>
      </c>
      <c r="R714" s="103">
        <v>0</v>
      </c>
      <c r="S714" s="103">
        <v>0</v>
      </c>
    </row>
    <row r="715" spans="2:19">
      <c r="B715" s="5">
        <v>1975</v>
      </c>
      <c r="C715" s="34"/>
      <c r="D715" s="34"/>
      <c r="E715" s="34"/>
      <c r="F715" s="34"/>
      <c r="G715" s="34"/>
      <c r="H715" s="34"/>
      <c r="I715" s="34"/>
      <c r="J715" s="34"/>
      <c r="K715" s="34"/>
      <c r="L715" s="34"/>
      <c r="M715" s="34"/>
      <c r="N715" s="34"/>
      <c r="O715" s="103">
        <v>0</v>
      </c>
      <c r="P715" s="103">
        <v>0</v>
      </c>
      <c r="Q715" s="103">
        <v>0</v>
      </c>
      <c r="R715" s="103">
        <v>0</v>
      </c>
      <c r="S715" s="103">
        <v>0</v>
      </c>
    </row>
    <row r="716" spans="2:19">
      <c r="B716" s="5">
        <v>1974</v>
      </c>
      <c r="C716" s="34"/>
      <c r="D716" s="34"/>
      <c r="E716" s="34"/>
      <c r="F716" s="34"/>
      <c r="G716" s="34"/>
      <c r="H716" s="34"/>
      <c r="I716" s="34"/>
      <c r="J716" s="34"/>
      <c r="K716" s="34"/>
      <c r="L716" s="34"/>
      <c r="M716" s="34"/>
      <c r="N716" s="34"/>
      <c r="O716" s="103">
        <v>0</v>
      </c>
      <c r="P716" s="103">
        <v>0</v>
      </c>
      <c r="Q716" s="103">
        <v>0</v>
      </c>
      <c r="R716" s="103">
        <v>0</v>
      </c>
      <c r="S716" s="103">
        <v>0</v>
      </c>
    </row>
    <row r="717" spans="2:19">
      <c r="B717" s="5">
        <v>1973</v>
      </c>
      <c r="C717" s="34"/>
      <c r="D717" s="34"/>
      <c r="E717" s="34"/>
      <c r="F717" s="34"/>
      <c r="G717" s="34"/>
      <c r="H717" s="34"/>
      <c r="I717" s="34"/>
      <c r="J717" s="34"/>
      <c r="K717" s="34"/>
      <c r="L717" s="34"/>
      <c r="M717" s="34"/>
      <c r="N717" s="34"/>
      <c r="O717" s="103">
        <v>0</v>
      </c>
      <c r="P717" s="103">
        <v>0</v>
      </c>
      <c r="Q717" s="103">
        <v>0</v>
      </c>
      <c r="R717" s="103">
        <v>0</v>
      </c>
      <c r="S717" s="103">
        <v>0</v>
      </c>
    </row>
    <row r="718" spans="2:19">
      <c r="B718" s="5">
        <v>1972</v>
      </c>
      <c r="C718" s="34"/>
      <c r="D718" s="34"/>
      <c r="E718" s="34"/>
      <c r="F718" s="34"/>
      <c r="G718" s="34"/>
      <c r="H718" s="34"/>
      <c r="I718" s="34"/>
      <c r="J718" s="34"/>
      <c r="K718" s="34"/>
      <c r="L718" s="34"/>
      <c r="M718" s="34"/>
      <c r="N718" s="34"/>
      <c r="O718" s="103">
        <v>0</v>
      </c>
      <c r="P718" s="103">
        <v>0</v>
      </c>
      <c r="Q718" s="103">
        <v>0</v>
      </c>
      <c r="R718" s="103">
        <v>0</v>
      </c>
      <c r="S718" s="103">
        <v>0</v>
      </c>
    </row>
    <row r="719" spans="2:19">
      <c r="B719" s="5">
        <v>1971</v>
      </c>
      <c r="C719" s="34"/>
      <c r="D719" s="34"/>
      <c r="E719" s="34"/>
      <c r="F719" s="34"/>
      <c r="G719" s="34"/>
      <c r="H719" s="34"/>
      <c r="I719" s="34"/>
      <c r="J719" s="34"/>
      <c r="K719" s="34"/>
      <c r="L719" s="34"/>
      <c r="M719" s="34"/>
      <c r="N719" s="34"/>
      <c r="O719" s="103">
        <v>0</v>
      </c>
      <c r="P719" s="103">
        <v>0</v>
      </c>
      <c r="Q719" s="103">
        <v>0</v>
      </c>
      <c r="R719" s="103">
        <v>0</v>
      </c>
      <c r="S719" s="103">
        <v>0</v>
      </c>
    </row>
    <row r="720" spans="2:19">
      <c r="B720" s="5">
        <v>1970</v>
      </c>
      <c r="C720" s="34"/>
      <c r="D720" s="34"/>
      <c r="E720" s="34"/>
      <c r="F720" s="34"/>
      <c r="G720" s="34"/>
      <c r="H720" s="34"/>
      <c r="I720" s="34"/>
      <c r="J720" s="34"/>
      <c r="K720" s="34"/>
      <c r="L720" s="34"/>
      <c r="M720" s="34"/>
      <c r="N720" s="34"/>
      <c r="O720" s="103">
        <v>0</v>
      </c>
      <c r="P720" s="103">
        <v>0</v>
      </c>
      <c r="Q720" s="103">
        <v>0</v>
      </c>
      <c r="R720" s="103">
        <v>0</v>
      </c>
      <c r="S720" s="103">
        <v>0</v>
      </c>
    </row>
    <row r="721" spans="2:19">
      <c r="B721" s="5">
        <v>1969</v>
      </c>
      <c r="C721" s="34"/>
      <c r="D721" s="34"/>
      <c r="E721" s="34"/>
      <c r="F721" s="34"/>
      <c r="G721" s="34"/>
      <c r="H721" s="34"/>
      <c r="I721" s="34"/>
      <c r="J721" s="34"/>
      <c r="K721" s="34"/>
      <c r="L721" s="34"/>
      <c r="M721" s="34"/>
      <c r="N721" s="34"/>
      <c r="O721" s="103">
        <v>0</v>
      </c>
      <c r="P721" s="103">
        <v>0</v>
      </c>
      <c r="Q721" s="103">
        <v>0</v>
      </c>
      <c r="R721" s="103">
        <v>0</v>
      </c>
      <c r="S721" s="103">
        <v>0</v>
      </c>
    </row>
    <row r="722" spans="2:19">
      <c r="B722" s="5">
        <v>1968</v>
      </c>
      <c r="C722" s="34"/>
      <c r="D722" s="34"/>
      <c r="E722" s="34"/>
      <c r="F722" s="34"/>
      <c r="G722" s="34"/>
      <c r="H722" s="34"/>
      <c r="I722" s="34"/>
      <c r="J722" s="34"/>
      <c r="K722" s="34"/>
      <c r="L722" s="34"/>
      <c r="M722" s="34"/>
      <c r="N722" s="34"/>
      <c r="O722" s="103">
        <v>0</v>
      </c>
      <c r="P722" s="103">
        <v>0</v>
      </c>
      <c r="Q722" s="103">
        <v>0</v>
      </c>
      <c r="R722" s="103">
        <v>0</v>
      </c>
      <c r="S722" s="103">
        <v>0</v>
      </c>
    </row>
    <row r="723" spans="2:19">
      <c r="B723" s="5">
        <v>1967</v>
      </c>
      <c r="C723" s="34"/>
      <c r="D723" s="34"/>
      <c r="E723" s="34"/>
      <c r="F723" s="34"/>
      <c r="G723" s="34"/>
      <c r="H723" s="34"/>
      <c r="I723" s="34"/>
      <c r="J723" s="34"/>
      <c r="K723" s="34"/>
      <c r="L723" s="34"/>
      <c r="M723" s="34"/>
      <c r="N723" s="34"/>
      <c r="O723" s="103">
        <v>0</v>
      </c>
      <c r="P723" s="103">
        <v>0</v>
      </c>
      <c r="Q723" s="103">
        <v>0</v>
      </c>
      <c r="R723" s="103">
        <v>0</v>
      </c>
      <c r="S723" s="103">
        <v>0</v>
      </c>
    </row>
    <row r="724" spans="2:19">
      <c r="B724" s="5">
        <v>1966</v>
      </c>
      <c r="C724" s="34"/>
      <c r="D724" s="34"/>
      <c r="E724" s="34"/>
      <c r="F724" s="34"/>
      <c r="G724" s="34"/>
      <c r="H724" s="34"/>
      <c r="I724" s="34"/>
      <c r="J724" s="34"/>
      <c r="K724" s="34"/>
      <c r="L724" s="34"/>
      <c r="M724" s="34"/>
      <c r="N724" s="34"/>
      <c r="O724" s="103">
        <v>0</v>
      </c>
      <c r="P724" s="103">
        <v>0</v>
      </c>
      <c r="Q724" s="103">
        <v>0</v>
      </c>
      <c r="R724" s="103">
        <v>0</v>
      </c>
      <c r="S724" s="103">
        <v>0</v>
      </c>
    </row>
    <row r="725" spans="2:19">
      <c r="B725" s="5">
        <v>1965</v>
      </c>
      <c r="C725" s="34"/>
      <c r="D725" s="34"/>
      <c r="E725" s="34"/>
      <c r="F725" s="34"/>
      <c r="G725" s="34"/>
      <c r="H725" s="34"/>
      <c r="I725" s="34"/>
      <c r="J725" s="34"/>
      <c r="K725" s="34"/>
      <c r="L725" s="34"/>
      <c r="M725" s="34"/>
      <c r="N725" s="34"/>
      <c r="O725" s="103">
        <v>0</v>
      </c>
      <c r="P725" s="103">
        <v>0</v>
      </c>
      <c r="Q725" s="103">
        <v>0</v>
      </c>
      <c r="R725" s="103">
        <v>0</v>
      </c>
      <c r="S725" s="103">
        <v>0</v>
      </c>
    </row>
    <row r="726" spans="2:19">
      <c r="B726" s="5">
        <v>1964</v>
      </c>
      <c r="C726" s="34"/>
      <c r="D726" s="34"/>
      <c r="E726" s="34"/>
      <c r="F726" s="34"/>
      <c r="G726" s="34"/>
      <c r="H726" s="34"/>
      <c r="I726" s="34"/>
      <c r="J726" s="34"/>
      <c r="K726" s="34"/>
      <c r="L726" s="34"/>
      <c r="M726" s="34"/>
      <c r="N726" s="34"/>
      <c r="O726" s="103">
        <v>0</v>
      </c>
      <c r="P726" s="103">
        <v>0</v>
      </c>
      <c r="Q726" s="103">
        <v>0</v>
      </c>
      <c r="R726" s="103">
        <v>0</v>
      </c>
      <c r="S726" s="103">
        <v>0</v>
      </c>
    </row>
    <row r="727" spans="2:19">
      <c r="B727" s="5">
        <v>1963</v>
      </c>
      <c r="C727" s="34"/>
      <c r="D727" s="34"/>
      <c r="E727" s="34"/>
      <c r="F727" s="34"/>
      <c r="G727" s="34"/>
      <c r="H727" s="34"/>
      <c r="I727" s="34"/>
      <c r="J727" s="34"/>
      <c r="K727" s="34"/>
      <c r="L727" s="34"/>
      <c r="M727" s="34"/>
      <c r="N727" s="34"/>
      <c r="O727" s="103">
        <v>0</v>
      </c>
      <c r="P727" s="103">
        <v>0</v>
      </c>
      <c r="Q727" s="103">
        <v>0</v>
      </c>
      <c r="R727" s="103">
        <v>0</v>
      </c>
      <c r="S727" s="103">
        <v>0</v>
      </c>
    </row>
    <row r="728" spans="2:19">
      <c r="B728" s="5">
        <v>1962</v>
      </c>
      <c r="C728" s="34"/>
      <c r="D728" s="34"/>
      <c r="E728" s="34"/>
      <c r="F728" s="34"/>
      <c r="G728" s="34"/>
      <c r="H728" s="34"/>
      <c r="I728" s="34"/>
      <c r="J728" s="34"/>
      <c r="K728" s="34"/>
      <c r="L728" s="34"/>
      <c r="M728" s="34"/>
      <c r="N728" s="34"/>
      <c r="O728" s="103">
        <v>0</v>
      </c>
      <c r="P728" s="103">
        <v>0</v>
      </c>
      <c r="Q728" s="103">
        <v>0</v>
      </c>
      <c r="R728" s="103">
        <v>0</v>
      </c>
      <c r="S728" s="103">
        <v>0</v>
      </c>
    </row>
    <row r="729" spans="2:19">
      <c r="B729" s="5">
        <v>1961</v>
      </c>
      <c r="C729" s="34"/>
      <c r="D729" s="34"/>
      <c r="E729" s="34"/>
      <c r="F729" s="34"/>
      <c r="G729" s="34"/>
      <c r="H729" s="34"/>
      <c r="I729" s="34"/>
      <c r="J729" s="34"/>
      <c r="K729" s="34"/>
      <c r="L729" s="34"/>
      <c r="M729" s="34"/>
      <c r="N729" s="34"/>
      <c r="O729" s="103">
        <v>0</v>
      </c>
      <c r="P729" s="103">
        <v>0</v>
      </c>
      <c r="Q729" s="103">
        <v>0</v>
      </c>
      <c r="R729" s="103">
        <v>0</v>
      </c>
      <c r="S729" s="103">
        <v>0</v>
      </c>
    </row>
    <row r="730" spans="2:19">
      <c r="B730" s="5">
        <v>1960</v>
      </c>
      <c r="C730" s="34"/>
      <c r="D730" s="34"/>
      <c r="E730" s="34"/>
      <c r="F730" s="34"/>
      <c r="G730" s="34"/>
      <c r="H730" s="34"/>
      <c r="I730" s="34"/>
      <c r="J730" s="34"/>
      <c r="K730" s="34"/>
      <c r="L730" s="34"/>
      <c r="M730" s="34"/>
      <c r="N730" s="34"/>
      <c r="O730" s="103">
        <v>0</v>
      </c>
      <c r="P730" s="103">
        <v>0</v>
      </c>
      <c r="Q730" s="103">
        <v>0</v>
      </c>
      <c r="R730" s="103">
        <v>0</v>
      </c>
      <c r="S730" s="103">
        <v>0</v>
      </c>
    </row>
    <row r="731" spans="2:19">
      <c r="B731" s="5">
        <v>1959</v>
      </c>
      <c r="C731" s="34"/>
      <c r="D731" s="34"/>
      <c r="E731" s="34"/>
      <c r="F731" s="34"/>
      <c r="G731" s="34"/>
      <c r="H731" s="34"/>
      <c r="I731" s="34"/>
      <c r="J731" s="34"/>
      <c r="K731" s="34"/>
      <c r="L731" s="34"/>
      <c r="M731" s="34"/>
      <c r="N731" s="34"/>
      <c r="O731" s="103">
        <v>0</v>
      </c>
      <c r="P731" s="103">
        <v>0</v>
      </c>
      <c r="Q731" s="103">
        <v>0</v>
      </c>
      <c r="R731" s="103">
        <v>0</v>
      </c>
      <c r="S731" s="103">
        <v>0</v>
      </c>
    </row>
    <row r="732" spans="2:19">
      <c r="B732" s="5">
        <v>1958</v>
      </c>
      <c r="C732" s="34"/>
      <c r="D732" s="34"/>
      <c r="E732" s="34"/>
      <c r="F732" s="34"/>
      <c r="G732" s="34"/>
      <c r="H732" s="34"/>
      <c r="I732" s="34"/>
      <c r="J732" s="34"/>
      <c r="K732" s="34"/>
      <c r="L732" s="34"/>
      <c r="M732" s="34"/>
      <c r="N732" s="34"/>
      <c r="O732" s="103">
        <v>0</v>
      </c>
      <c r="P732" s="103">
        <v>0</v>
      </c>
      <c r="Q732" s="103">
        <v>0</v>
      </c>
      <c r="R732" s="103">
        <v>0</v>
      </c>
      <c r="S732" s="103">
        <v>0</v>
      </c>
    </row>
    <row r="733" spans="2:19">
      <c r="B733" s="5">
        <v>1957</v>
      </c>
      <c r="C733" s="34"/>
      <c r="D733" s="34"/>
      <c r="E733" s="34"/>
      <c r="F733" s="34"/>
      <c r="G733" s="34"/>
      <c r="H733" s="34"/>
      <c r="I733" s="34"/>
      <c r="J733" s="34"/>
      <c r="K733" s="34"/>
      <c r="L733" s="34"/>
      <c r="M733" s="34"/>
      <c r="N733" s="34"/>
      <c r="O733" s="103">
        <v>0</v>
      </c>
      <c r="P733" s="103">
        <v>0</v>
      </c>
      <c r="Q733" s="103">
        <v>0</v>
      </c>
      <c r="R733" s="103">
        <v>0</v>
      </c>
      <c r="S733" s="103">
        <v>0</v>
      </c>
    </row>
    <row r="734" spans="2:19">
      <c r="B734" s="5">
        <v>1956</v>
      </c>
      <c r="C734" s="34"/>
      <c r="D734" s="34"/>
      <c r="E734" s="34"/>
      <c r="F734" s="34"/>
      <c r="G734" s="34"/>
      <c r="H734" s="34"/>
      <c r="I734" s="34"/>
      <c r="J734" s="34"/>
      <c r="K734" s="34"/>
      <c r="L734" s="34"/>
      <c r="M734" s="34"/>
      <c r="N734" s="34"/>
      <c r="O734" s="103">
        <v>0</v>
      </c>
      <c r="P734" s="103">
        <v>0</v>
      </c>
      <c r="Q734" s="103">
        <v>0</v>
      </c>
      <c r="R734" s="103">
        <v>0</v>
      </c>
      <c r="S734" s="103">
        <v>0</v>
      </c>
    </row>
    <row r="735" spans="2:19">
      <c r="B735" s="5">
        <v>1955</v>
      </c>
      <c r="C735" s="34"/>
      <c r="D735" s="34"/>
      <c r="E735" s="34"/>
      <c r="F735" s="34"/>
      <c r="G735" s="34"/>
      <c r="H735" s="34"/>
      <c r="I735" s="34"/>
      <c r="J735" s="34"/>
      <c r="K735" s="34"/>
      <c r="L735" s="34"/>
      <c r="M735" s="34"/>
      <c r="N735" s="34"/>
      <c r="O735" s="103">
        <v>0</v>
      </c>
      <c r="P735" s="103">
        <v>0</v>
      </c>
      <c r="Q735" s="103">
        <v>0</v>
      </c>
      <c r="R735" s="103">
        <v>0</v>
      </c>
      <c r="S735" s="103">
        <v>0</v>
      </c>
    </row>
    <row r="736" spans="2:19">
      <c r="B736" s="5">
        <v>1954</v>
      </c>
      <c r="C736" s="34"/>
      <c r="D736" s="34"/>
      <c r="E736" s="34"/>
      <c r="F736" s="34"/>
      <c r="G736" s="34"/>
      <c r="H736" s="34"/>
      <c r="I736" s="34"/>
      <c r="J736" s="34"/>
      <c r="K736" s="34"/>
      <c r="L736" s="34"/>
      <c r="M736" s="34"/>
      <c r="N736" s="34"/>
      <c r="O736" s="103">
        <v>0</v>
      </c>
      <c r="P736" s="103">
        <v>0</v>
      </c>
      <c r="Q736" s="103">
        <v>0</v>
      </c>
      <c r="R736" s="103">
        <v>0</v>
      </c>
      <c r="S736" s="103">
        <v>0</v>
      </c>
    </row>
    <row r="737" spans="2:19">
      <c r="B737" s="5">
        <v>1953</v>
      </c>
      <c r="C737" s="34"/>
      <c r="D737" s="34"/>
      <c r="E737" s="34"/>
      <c r="F737" s="34"/>
      <c r="G737" s="34"/>
      <c r="H737" s="34"/>
      <c r="I737" s="34"/>
      <c r="J737" s="34"/>
      <c r="K737" s="34"/>
      <c r="L737" s="34"/>
      <c r="M737" s="34"/>
      <c r="N737" s="34"/>
      <c r="O737" s="103">
        <v>0</v>
      </c>
      <c r="P737" s="103">
        <v>0</v>
      </c>
      <c r="Q737" s="103">
        <v>0</v>
      </c>
      <c r="R737" s="103">
        <v>0</v>
      </c>
      <c r="S737" s="103">
        <v>0</v>
      </c>
    </row>
    <row r="738" spans="2:19">
      <c r="B738" s="5">
        <v>1952</v>
      </c>
      <c r="C738" s="34"/>
      <c r="D738" s="34"/>
      <c r="E738" s="34"/>
      <c r="F738" s="34"/>
      <c r="G738" s="34"/>
      <c r="H738" s="34"/>
      <c r="I738" s="34"/>
      <c r="J738" s="34"/>
      <c r="K738" s="34"/>
      <c r="L738" s="34"/>
      <c r="M738" s="34"/>
      <c r="N738" s="34"/>
      <c r="O738" s="103">
        <v>0</v>
      </c>
      <c r="P738" s="103">
        <v>0</v>
      </c>
      <c r="Q738" s="103">
        <v>0</v>
      </c>
      <c r="R738" s="103">
        <v>0</v>
      </c>
      <c r="S738" s="103">
        <v>0</v>
      </c>
    </row>
    <row r="739" spans="2:19">
      <c r="B739" s="5">
        <v>1951</v>
      </c>
      <c r="C739" s="34"/>
      <c r="D739" s="34"/>
      <c r="E739" s="34"/>
      <c r="F739" s="34"/>
      <c r="G739" s="34"/>
      <c r="H739" s="34"/>
      <c r="I739" s="34"/>
      <c r="J739" s="34"/>
      <c r="K739" s="34"/>
      <c r="L739" s="34"/>
      <c r="M739" s="34"/>
      <c r="N739" s="34"/>
      <c r="O739" s="103">
        <v>0</v>
      </c>
      <c r="P739" s="103">
        <v>0</v>
      </c>
      <c r="Q739" s="103">
        <v>0</v>
      </c>
      <c r="R739" s="103">
        <v>0</v>
      </c>
      <c r="S739" s="103">
        <v>0</v>
      </c>
    </row>
    <row r="740" spans="2:19">
      <c r="B740" s="5">
        <v>1950</v>
      </c>
      <c r="C740" s="34"/>
      <c r="D740" s="34"/>
      <c r="E740" s="34"/>
      <c r="F740" s="34"/>
      <c r="G740" s="34"/>
      <c r="H740" s="34"/>
      <c r="I740" s="34"/>
      <c r="J740" s="34"/>
      <c r="K740" s="34"/>
      <c r="L740" s="34"/>
      <c r="M740" s="34"/>
      <c r="N740" s="34"/>
      <c r="O740" s="103">
        <v>0</v>
      </c>
      <c r="P740" s="103">
        <v>0</v>
      </c>
      <c r="Q740" s="103">
        <v>0</v>
      </c>
      <c r="R740" s="103">
        <v>0</v>
      </c>
      <c r="S740" s="103">
        <v>0</v>
      </c>
    </row>
    <row r="741" spans="2:19">
      <c r="B741" s="5">
        <v>1949</v>
      </c>
      <c r="C741" s="34"/>
      <c r="D741" s="34"/>
      <c r="E741" s="34"/>
      <c r="F741" s="34"/>
      <c r="G741" s="34"/>
      <c r="H741" s="34"/>
      <c r="I741" s="34"/>
      <c r="J741" s="34"/>
      <c r="K741" s="34"/>
      <c r="L741" s="34"/>
      <c r="M741" s="34"/>
      <c r="N741" s="34"/>
      <c r="O741" s="103">
        <v>0</v>
      </c>
      <c r="P741" s="103">
        <v>0</v>
      </c>
      <c r="Q741" s="103">
        <v>0</v>
      </c>
      <c r="R741" s="103">
        <v>0</v>
      </c>
      <c r="S741" s="103">
        <v>0</v>
      </c>
    </row>
    <row r="742" spans="2:19">
      <c r="B742" s="5">
        <v>1948</v>
      </c>
      <c r="C742" s="34"/>
      <c r="D742" s="34"/>
      <c r="E742" s="34"/>
      <c r="F742" s="34"/>
      <c r="G742" s="34"/>
      <c r="H742" s="34"/>
      <c r="I742" s="34"/>
      <c r="J742" s="34"/>
      <c r="K742" s="34"/>
      <c r="L742" s="34"/>
      <c r="M742" s="34"/>
      <c r="N742" s="34"/>
      <c r="O742" s="103">
        <v>0</v>
      </c>
      <c r="P742" s="103">
        <v>0</v>
      </c>
      <c r="Q742" s="103">
        <v>0</v>
      </c>
      <c r="R742" s="103">
        <v>0</v>
      </c>
      <c r="S742" s="103">
        <v>0</v>
      </c>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1416.1</v>
      </c>
      <c r="O761" s="10">
        <f>SUM(O669:O760)</f>
        <v>1416.1</v>
      </c>
      <c r="P761" s="10">
        <f>SUM(P669:P760)</f>
        <v>1416.1</v>
      </c>
      <c r="Q761" s="10">
        <f>SUM(Q669:Q760)</f>
        <v>1416.1</v>
      </c>
      <c r="R761" s="10">
        <f>SUM(R668:R760)</f>
        <v>1416.1</v>
      </c>
      <c r="S761" s="10">
        <f>SUM(S668:S760)</f>
        <v>1416.1</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103">
        <v>700</v>
      </c>
    </row>
    <row r="764" spans="1:19">
      <c r="A764" s="35"/>
      <c r="B764" s="5">
        <v>2021</v>
      </c>
      <c r="C764" s="33"/>
      <c r="D764" s="33"/>
      <c r="E764" s="33"/>
      <c r="F764" s="33"/>
      <c r="G764" s="33"/>
      <c r="H764" s="33"/>
      <c r="I764" s="33"/>
      <c r="J764" s="33"/>
      <c r="K764" s="33"/>
      <c r="L764" s="33"/>
      <c r="M764" s="33"/>
      <c r="N764" s="33"/>
      <c r="O764" s="33"/>
      <c r="P764" s="33"/>
      <c r="Q764" s="33"/>
      <c r="R764" s="103">
        <v>0</v>
      </c>
      <c r="S764" s="103">
        <v>0</v>
      </c>
    </row>
    <row r="765" spans="1:19">
      <c r="B765" s="5">
        <v>2020</v>
      </c>
      <c r="C765" s="33"/>
      <c r="D765" s="33"/>
      <c r="E765" s="33"/>
      <c r="F765" s="33"/>
      <c r="G765" s="33"/>
      <c r="H765" s="33"/>
      <c r="I765" s="33"/>
      <c r="J765" s="33"/>
      <c r="K765" s="33"/>
      <c r="L765" s="33"/>
      <c r="M765" s="33"/>
      <c r="N765" s="33"/>
      <c r="O765" s="33"/>
      <c r="P765" s="33"/>
      <c r="Q765" s="103">
        <v>0</v>
      </c>
      <c r="R765" s="103">
        <v>0</v>
      </c>
      <c r="S765" s="103">
        <v>0</v>
      </c>
    </row>
    <row r="766" spans="1:19">
      <c r="A766" s="37"/>
      <c r="B766" s="5">
        <v>2019</v>
      </c>
      <c r="C766" s="33"/>
      <c r="D766" s="33"/>
      <c r="E766" s="33"/>
      <c r="F766" s="33"/>
      <c r="G766" s="33"/>
      <c r="H766" s="33"/>
      <c r="I766" s="33"/>
      <c r="J766" s="33"/>
      <c r="K766" s="33"/>
      <c r="L766" s="33"/>
      <c r="M766" s="33"/>
      <c r="N766" s="33"/>
      <c r="O766" s="33"/>
      <c r="P766" s="103">
        <v>0</v>
      </c>
      <c r="Q766" s="103">
        <v>0</v>
      </c>
      <c r="R766" s="103">
        <v>0</v>
      </c>
      <c r="S766" s="103">
        <v>0</v>
      </c>
    </row>
    <row r="767" spans="1:19">
      <c r="A767" s="37"/>
      <c r="B767" s="5">
        <v>2018</v>
      </c>
      <c r="C767" s="33"/>
      <c r="D767" s="33"/>
      <c r="E767" s="33"/>
      <c r="F767" s="33"/>
      <c r="G767" s="33"/>
      <c r="H767" s="33"/>
      <c r="I767" s="33"/>
      <c r="J767" s="33"/>
      <c r="K767" s="33"/>
      <c r="L767" s="33"/>
      <c r="M767" s="33"/>
      <c r="N767" s="33"/>
      <c r="O767" s="103">
        <v>39300</v>
      </c>
      <c r="P767" s="103">
        <v>39300</v>
      </c>
      <c r="Q767" s="103">
        <v>0</v>
      </c>
      <c r="R767" s="103">
        <v>0</v>
      </c>
      <c r="S767" s="103">
        <v>0</v>
      </c>
    </row>
    <row r="768" spans="1:19">
      <c r="A768" s="37"/>
      <c r="B768" s="5">
        <v>2017</v>
      </c>
      <c r="C768" s="33"/>
      <c r="D768" s="33"/>
      <c r="E768" s="33"/>
      <c r="F768" s="33"/>
      <c r="G768" s="33"/>
      <c r="H768" s="33"/>
      <c r="I768" s="33"/>
      <c r="J768" s="33"/>
      <c r="K768" s="33"/>
      <c r="L768" s="33"/>
      <c r="M768" s="33"/>
      <c r="N768" s="34"/>
      <c r="O768" s="103">
        <v>0</v>
      </c>
      <c r="P768" s="103">
        <v>0</v>
      </c>
      <c r="Q768" s="103">
        <v>0</v>
      </c>
      <c r="R768" s="103">
        <v>0</v>
      </c>
      <c r="S768" s="103">
        <v>0</v>
      </c>
    </row>
    <row r="769" spans="2:19">
      <c r="B769" s="5">
        <v>2016</v>
      </c>
      <c r="C769" s="33"/>
      <c r="D769" s="33"/>
      <c r="E769" s="33"/>
      <c r="F769" s="33"/>
      <c r="G769" s="33"/>
      <c r="H769" s="33"/>
      <c r="I769" s="33"/>
      <c r="J769" s="33"/>
      <c r="K769" s="33"/>
      <c r="L769" s="33"/>
      <c r="M769" s="34"/>
      <c r="N769" s="103">
        <v>628.07000000000005</v>
      </c>
      <c r="O769" s="103">
        <v>628.07000000000005</v>
      </c>
      <c r="P769" s="103">
        <v>628.07000000000005</v>
      </c>
      <c r="Q769" s="103">
        <v>628.07000000000005</v>
      </c>
      <c r="R769" s="103">
        <v>628.07000000000005</v>
      </c>
      <c r="S769" s="103">
        <v>628.07000000000005</v>
      </c>
    </row>
    <row r="770" spans="2:19">
      <c r="B770" s="5">
        <v>2015</v>
      </c>
      <c r="C770" s="33"/>
      <c r="D770" s="33"/>
      <c r="E770" s="33"/>
      <c r="F770" s="33"/>
      <c r="G770" s="33"/>
      <c r="H770" s="33"/>
      <c r="I770" s="33"/>
      <c r="J770" s="33"/>
      <c r="K770" s="33"/>
      <c r="L770" s="34">
        <v>38500</v>
      </c>
      <c r="M770" s="34">
        <v>38500</v>
      </c>
      <c r="N770" s="34">
        <v>38500</v>
      </c>
      <c r="O770" s="103">
        <v>38500</v>
      </c>
      <c r="P770" s="103">
        <v>38500</v>
      </c>
      <c r="Q770" s="103">
        <v>38500</v>
      </c>
      <c r="R770" s="103">
        <v>38500</v>
      </c>
      <c r="S770" s="103">
        <v>38500</v>
      </c>
    </row>
    <row r="771" spans="2:19">
      <c r="B771" s="5">
        <v>2014</v>
      </c>
      <c r="C771" s="33"/>
      <c r="D771" s="33"/>
      <c r="E771" s="33"/>
      <c r="F771" s="33"/>
      <c r="G771" s="33"/>
      <c r="H771" s="33"/>
      <c r="I771" s="33"/>
      <c r="J771" s="33"/>
      <c r="K771" s="34"/>
      <c r="L771" s="34"/>
      <c r="M771" s="34"/>
      <c r="N771" s="34"/>
      <c r="O771" s="103">
        <v>0</v>
      </c>
      <c r="P771" s="103">
        <v>0</v>
      </c>
      <c r="Q771" s="103">
        <v>0</v>
      </c>
      <c r="R771" s="103">
        <v>0</v>
      </c>
      <c r="S771" s="103">
        <v>0</v>
      </c>
    </row>
    <row r="772" spans="2:19">
      <c r="B772" s="5">
        <v>2013</v>
      </c>
      <c r="C772" s="33"/>
      <c r="D772" s="33"/>
      <c r="E772" s="33"/>
      <c r="F772" s="33"/>
      <c r="G772" s="33"/>
      <c r="H772" s="33"/>
      <c r="I772" s="33"/>
      <c r="J772" s="34"/>
      <c r="K772" s="34"/>
      <c r="L772" s="34"/>
      <c r="M772" s="34"/>
      <c r="N772" s="34"/>
      <c r="O772" s="103">
        <v>0</v>
      </c>
      <c r="P772" s="103">
        <v>0</v>
      </c>
      <c r="Q772" s="103">
        <v>0</v>
      </c>
      <c r="R772" s="103">
        <v>0</v>
      </c>
      <c r="S772" s="103">
        <v>0</v>
      </c>
    </row>
    <row r="773" spans="2:19">
      <c r="B773" s="5">
        <v>2012</v>
      </c>
      <c r="C773" s="33"/>
      <c r="D773" s="33"/>
      <c r="E773" s="33"/>
      <c r="F773" s="33"/>
      <c r="G773" s="33"/>
      <c r="H773" s="33"/>
      <c r="I773" s="34"/>
      <c r="J773" s="34"/>
      <c r="K773" s="34"/>
      <c r="L773" s="34"/>
      <c r="M773" s="34"/>
      <c r="N773" s="34"/>
      <c r="O773" s="103">
        <v>0</v>
      </c>
      <c r="P773" s="103">
        <v>0</v>
      </c>
      <c r="Q773" s="103">
        <v>0</v>
      </c>
      <c r="R773" s="103">
        <v>0</v>
      </c>
      <c r="S773" s="103">
        <v>0</v>
      </c>
    </row>
    <row r="774" spans="2:19">
      <c r="B774" s="5">
        <v>2011</v>
      </c>
      <c r="C774" s="33"/>
      <c r="D774" s="33"/>
      <c r="E774" s="33"/>
      <c r="F774" s="33"/>
      <c r="G774" s="33"/>
      <c r="H774" s="34">
        <v>706</v>
      </c>
      <c r="I774" s="34">
        <v>706</v>
      </c>
      <c r="J774" s="34">
        <v>706</v>
      </c>
      <c r="K774" s="34">
        <v>706</v>
      </c>
      <c r="L774" s="34">
        <v>706</v>
      </c>
      <c r="M774" s="34">
        <v>706</v>
      </c>
      <c r="N774" s="34">
        <v>706</v>
      </c>
      <c r="O774" s="103">
        <v>0</v>
      </c>
      <c r="P774" s="103">
        <v>0</v>
      </c>
      <c r="Q774" s="103">
        <v>0</v>
      </c>
      <c r="R774" s="103">
        <v>0</v>
      </c>
      <c r="S774" s="103">
        <v>0</v>
      </c>
    </row>
    <row r="775" spans="2:19">
      <c r="B775" s="5">
        <v>2010</v>
      </c>
      <c r="C775" s="33"/>
      <c r="D775" s="33"/>
      <c r="E775" s="33"/>
      <c r="F775" s="33"/>
      <c r="G775" s="34"/>
      <c r="H775" s="34"/>
      <c r="I775" s="34"/>
      <c r="J775" s="34"/>
      <c r="K775" s="34"/>
      <c r="L775" s="34"/>
      <c r="M775" s="34"/>
      <c r="N775" s="34"/>
      <c r="O775" s="103">
        <v>0</v>
      </c>
      <c r="P775" s="103">
        <v>0</v>
      </c>
      <c r="Q775" s="103">
        <v>0</v>
      </c>
      <c r="R775" s="103">
        <v>0</v>
      </c>
      <c r="S775" s="103">
        <v>0</v>
      </c>
    </row>
    <row r="776" spans="2:19">
      <c r="B776" s="5">
        <v>2009</v>
      </c>
      <c r="C776" s="33"/>
      <c r="D776" s="33"/>
      <c r="E776" s="33"/>
      <c r="F776" s="34">
        <v>31234</v>
      </c>
      <c r="G776" s="34">
        <v>31234</v>
      </c>
      <c r="H776" s="34">
        <v>31234</v>
      </c>
      <c r="I776" s="34">
        <v>31234</v>
      </c>
      <c r="J776" s="34">
        <v>31234</v>
      </c>
      <c r="K776" s="34">
        <v>31234</v>
      </c>
      <c r="L776" s="34">
        <v>31234</v>
      </c>
      <c r="M776" s="34">
        <v>31234</v>
      </c>
      <c r="N776" s="34">
        <v>31234</v>
      </c>
      <c r="O776" s="103">
        <v>31234</v>
      </c>
      <c r="P776" s="103">
        <v>31234</v>
      </c>
      <c r="Q776" s="103">
        <v>31234</v>
      </c>
      <c r="R776" s="103">
        <v>31234</v>
      </c>
      <c r="S776" s="103">
        <v>31234</v>
      </c>
    </row>
    <row r="777" spans="2:19">
      <c r="B777" s="5">
        <v>2008</v>
      </c>
      <c r="C777" s="33"/>
      <c r="D777" s="33"/>
      <c r="E777" s="34"/>
      <c r="F777" s="34"/>
      <c r="G777" s="34"/>
      <c r="H777" s="34"/>
      <c r="I777" s="34"/>
      <c r="J777" s="34"/>
      <c r="K777" s="34"/>
      <c r="L777" s="34"/>
      <c r="M777" s="34"/>
      <c r="N777" s="34"/>
      <c r="O777" s="103">
        <v>0</v>
      </c>
      <c r="P777" s="103">
        <v>0</v>
      </c>
      <c r="Q777" s="103">
        <v>0</v>
      </c>
      <c r="R777" s="103">
        <v>0</v>
      </c>
      <c r="S777" s="103">
        <v>0</v>
      </c>
    </row>
    <row r="778" spans="2:19">
      <c r="B778" s="5">
        <v>2007</v>
      </c>
      <c r="C778" s="33"/>
      <c r="D778" s="34"/>
      <c r="E778" s="34"/>
      <c r="F778" s="34"/>
      <c r="G778" s="34"/>
      <c r="H778" s="34"/>
      <c r="I778" s="34"/>
      <c r="J778" s="34"/>
      <c r="K778" s="34"/>
      <c r="L778" s="34"/>
      <c r="M778" s="34"/>
      <c r="N778" s="34"/>
      <c r="O778" s="103">
        <v>0</v>
      </c>
      <c r="P778" s="103">
        <v>0</v>
      </c>
      <c r="Q778" s="103">
        <v>0</v>
      </c>
      <c r="R778" s="103">
        <v>0</v>
      </c>
      <c r="S778" s="103">
        <v>0</v>
      </c>
    </row>
    <row r="779" spans="2:19">
      <c r="B779" s="5">
        <v>2006</v>
      </c>
      <c r="C779" s="34">
        <v>30526</v>
      </c>
      <c r="D779" s="34">
        <v>30526</v>
      </c>
      <c r="E779" s="34">
        <v>30526</v>
      </c>
      <c r="F779" s="34">
        <v>30526</v>
      </c>
      <c r="G779" s="34">
        <v>30526</v>
      </c>
      <c r="H779" s="34">
        <v>30526</v>
      </c>
      <c r="I779" s="34">
        <v>30526</v>
      </c>
      <c r="J779" s="34">
        <v>30526</v>
      </c>
      <c r="K779" s="34">
        <v>30526</v>
      </c>
      <c r="L779" s="34">
        <v>30526</v>
      </c>
      <c r="M779" s="34">
        <v>30526</v>
      </c>
      <c r="N779" s="34">
        <v>30526</v>
      </c>
      <c r="O779" s="103">
        <v>25488.7</v>
      </c>
      <c r="P779" s="103">
        <v>0</v>
      </c>
      <c r="Q779" s="103">
        <v>0</v>
      </c>
      <c r="R779" s="103">
        <v>0</v>
      </c>
      <c r="S779" s="103">
        <v>0</v>
      </c>
    </row>
    <row r="780" spans="2:19">
      <c r="B780" s="5">
        <v>2005</v>
      </c>
      <c r="C780" s="34"/>
      <c r="D780" s="34"/>
      <c r="E780" s="34"/>
      <c r="F780" s="34"/>
      <c r="G780" s="34"/>
      <c r="H780" s="34"/>
      <c r="I780" s="34"/>
      <c r="J780" s="34"/>
      <c r="K780" s="34"/>
      <c r="L780" s="34"/>
      <c r="M780" s="34"/>
      <c r="N780" s="34"/>
      <c r="O780" s="103">
        <v>0</v>
      </c>
      <c r="P780" s="103">
        <v>0</v>
      </c>
      <c r="Q780" s="103">
        <v>0</v>
      </c>
      <c r="R780" s="103">
        <v>0</v>
      </c>
      <c r="S780" s="103">
        <v>0</v>
      </c>
    </row>
    <row r="781" spans="2:19">
      <c r="B781" s="5">
        <v>2004</v>
      </c>
      <c r="C781" s="34"/>
      <c r="D781" s="34"/>
      <c r="E781" s="34"/>
      <c r="F781" s="34"/>
      <c r="G781" s="34"/>
      <c r="H781" s="34"/>
      <c r="I781" s="34"/>
      <c r="J781" s="34"/>
      <c r="K781" s="34"/>
      <c r="L781" s="34"/>
      <c r="M781" s="34"/>
      <c r="N781" s="34"/>
      <c r="O781" s="103">
        <v>0</v>
      </c>
      <c r="P781" s="103">
        <v>0</v>
      </c>
      <c r="Q781" s="103">
        <v>0</v>
      </c>
      <c r="R781" s="103">
        <v>0</v>
      </c>
      <c r="S781" s="103">
        <v>0</v>
      </c>
    </row>
    <row r="782" spans="2:19">
      <c r="B782" s="5">
        <v>2003</v>
      </c>
      <c r="C782" s="34"/>
      <c r="D782" s="34"/>
      <c r="E782" s="34"/>
      <c r="F782" s="34"/>
      <c r="G782" s="34"/>
      <c r="H782" s="34"/>
      <c r="I782" s="34"/>
      <c r="J782" s="34"/>
      <c r="K782" s="34"/>
      <c r="L782" s="34"/>
      <c r="M782" s="34"/>
      <c r="N782" s="34"/>
      <c r="O782" s="103">
        <v>0</v>
      </c>
      <c r="P782" s="103">
        <v>0</v>
      </c>
      <c r="Q782" s="103">
        <v>0</v>
      </c>
      <c r="R782" s="103">
        <v>0</v>
      </c>
      <c r="S782" s="103">
        <v>0</v>
      </c>
    </row>
    <row r="783" spans="2:19">
      <c r="B783" s="5">
        <v>2002</v>
      </c>
      <c r="C783" s="34"/>
      <c r="D783" s="34"/>
      <c r="E783" s="34"/>
      <c r="F783" s="34"/>
      <c r="G783" s="34"/>
      <c r="H783" s="34"/>
      <c r="I783" s="34"/>
      <c r="J783" s="34"/>
      <c r="K783" s="34"/>
      <c r="L783" s="34"/>
      <c r="M783" s="34"/>
      <c r="N783" s="34"/>
      <c r="O783" s="103">
        <v>0</v>
      </c>
      <c r="P783" s="103">
        <v>0</v>
      </c>
      <c r="Q783" s="103">
        <v>0</v>
      </c>
      <c r="R783" s="103">
        <v>0</v>
      </c>
      <c r="S783" s="103">
        <v>0</v>
      </c>
    </row>
    <row r="784" spans="2:19">
      <c r="B784" s="5">
        <v>2001</v>
      </c>
      <c r="C784" s="34">
        <v>3303</v>
      </c>
      <c r="D784" s="34">
        <v>3303</v>
      </c>
      <c r="E784" s="34">
        <v>3303</v>
      </c>
      <c r="F784" s="34">
        <v>3303</v>
      </c>
      <c r="G784" s="34">
        <v>3303</v>
      </c>
      <c r="H784" s="34">
        <v>3303</v>
      </c>
      <c r="I784" s="34">
        <v>3303</v>
      </c>
      <c r="J784" s="34">
        <v>3303</v>
      </c>
      <c r="K784" s="34">
        <v>3303</v>
      </c>
      <c r="L784" s="34">
        <v>3303</v>
      </c>
      <c r="M784" s="34">
        <v>3303</v>
      </c>
      <c r="N784" s="34">
        <v>3303</v>
      </c>
      <c r="O784" s="103">
        <v>3302.95</v>
      </c>
      <c r="P784" s="103">
        <v>3302.95</v>
      </c>
      <c r="Q784" s="103">
        <v>3302.95</v>
      </c>
      <c r="R784" s="103">
        <v>3302.95</v>
      </c>
      <c r="S784" s="103">
        <v>3302.95</v>
      </c>
    </row>
    <row r="785" spans="2:19">
      <c r="B785" s="5">
        <v>2000</v>
      </c>
      <c r="C785" s="34"/>
      <c r="D785" s="34"/>
      <c r="E785" s="34"/>
      <c r="F785" s="34"/>
      <c r="G785" s="34"/>
      <c r="H785" s="34"/>
      <c r="I785" s="34"/>
      <c r="J785" s="34"/>
      <c r="K785" s="34"/>
      <c r="L785" s="34"/>
      <c r="M785" s="34"/>
      <c r="N785" s="34"/>
      <c r="O785" s="103">
        <v>0</v>
      </c>
      <c r="P785" s="103">
        <v>0</v>
      </c>
      <c r="Q785" s="103">
        <v>0</v>
      </c>
      <c r="R785" s="103">
        <v>0</v>
      </c>
      <c r="S785" s="103">
        <v>0</v>
      </c>
    </row>
    <row r="786" spans="2:19">
      <c r="B786" s="5">
        <v>1999</v>
      </c>
      <c r="C786" s="34"/>
      <c r="D786" s="34"/>
      <c r="E786" s="34"/>
      <c r="F786" s="34"/>
      <c r="G786" s="34"/>
      <c r="H786" s="34"/>
      <c r="I786" s="34"/>
      <c r="J786" s="34"/>
      <c r="K786" s="34"/>
      <c r="L786" s="34"/>
      <c r="M786" s="34"/>
      <c r="N786" s="34"/>
      <c r="O786" s="103">
        <v>0</v>
      </c>
      <c r="P786" s="103">
        <v>0</v>
      </c>
      <c r="Q786" s="103">
        <v>0</v>
      </c>
      <c r="R786" s="103">
        <v>0</v>
      </c>
      <c r="S786" s="103">
        <v>0</v>
      </c>
    </row>
    <row r="787" spans="2:19">
      <c r="B787" s="5">
        <v>1998</v>
      </c>
      <c r="C787" s="34"/>
      <c r="D787" s="34"/>
      <c r="E787" s="34"/>
      <c r="F787" s="34"/>
      <c r="G787" s="34"/>
      <c r="H787" s="34"/>
      <c r="I787" s="34"/>
      <c r="J787" s="34"/>
      <c r="K787" s="34"/>
      <c r="L787" s="34"/>
      <c r="M787" s="34"/>
      <c r="N787" s="34"/>
      <c r="O787" s="103">
        <v>0</v>
      </c>
      <c r="P787" s="103">
        <v>0</v>
      </c>
      <c r="Q787" s="103">
        <v>0</v>
      </c>
      <c r="R787" s="103">
        <v>0</v>
      </c>
      <c r="S787" s="103">
        <v>0</v>
      </c>
    </row>
    <row r="788" spans="2:19">
      <c r="B788" s="5">
        <v>1997</v>
      </c>
      <c r="C788" s="34"/>
      <c r="D788" s="34"/>
      <c r="E788" s="34"/>
      <c r="F788" s="34"/>
      <c r="G788" s="34"/>
      <c r="H788" s="34"/>
      <c r="I788" s="34"/>
      <c r="J788" s="34"/>
      <c r="K788" s="34"/>
      <c r="L788" s="34"/>
      <c r="M788" s="34"/>
      <c r="N788" s="34"/>
      <c r="O788" s="103">
        <v>0</v>
      </c>
      <c r="P788" s="103">
        <v>0</v>
      </c>
      <c r="Q788" s="103">
        <v>0</v>
      </c>
      <c r="R788" s="103">
        <v>0</v>
      </c>
      <c r="S788" s="103">
        <v>0</v>
      </c>
    </row>
    <row r="789" spans="2:19">
      <c r="B789" s="5">
        <v>1996</v>
      </c>
      <c r="C789" s="34"/>
      <c r="D789" s="34"/>
      <c r="E789" s="34"/>
      <c r="F789" s="34"/>
      <c r="G789" s="34"/>
      <c r="H789" s="34"/>
      <c r="I789" s="34"/>
      <c r="J789" s="34"/>
      <c r="K789" s="34"/>
      <c r="L789" s="34"/>
      <c r="M789" s="34"/>
      <c r="N789" s="34"/>
      <c r="O789" s="103">
        <v>0</v>
      </c>
      <c r="P789" s="103">
        <v>0</v>
      </c>
      <c r="Q789" s="103">
        <v>0</v>
      </c>
      <c r="R789" s="103">
        <v>0</v>
      </c>
      <c r="S789" s="103">
        <v>0</v>
      </c>
    </row>
    <row r="790" spans="2:19">
      <c r="B790" s="5">
        <v>1995</v>
      </c>
      <c r="C790" s="34"/>
      <c r="D790" s="34"/>
      <c r="E790" s="34"/>
      <c r="F790" s="34"/>
      <c r="G790" s="34"/>
      <c r="H790" s="34"/>
      <c r="I790" s="34"/>
      <c r="J790" s="34"/>
      <c r="K790" s="34"/>
      <c r="L790" s="34"/>
      <c r="M790" s="34"/>
      <c r="N790" s="34"/>
      <c r="O790" s="103">
        <v>0</v>
      </c>
      <c r="P790" s="103">
        <v>0</v>
      </c>
      <c r="Q790" s="103">
        <v>0</v>
      </c>
      <c r="R790" s="103">
        <v>0</v>
      </c>
      <c r="S790" s="103">
        <v>0</v>
      </c>
    </row>
    <row r="791" spans="2:19">
      <c r="B791" s="5">
        <v>1994</v>
      </c>
      <c r="C791" s="34"/>
      <c r="D791" s="34"/>
      <c r="E791" s="34"/>
      <c r="F791" s="34"/>
      <c r="G791" s="34"/>
      <c r="H791" s="34"/>
      <c r="I791" s="34"/>
      <c r="J791" s="34"/>
      <c r="K791" s="34"/>
      <c r="L791" s="34"/>
      <c r="M791" s="34"/>
      <c r="N791" s="34"/>
      <c r="O791" s="103">
        <v>0</v>
      </c>
      <c r="P791" s="103">
        <v>0</v>
      </c>
      <c r="Q791" s="103">
        <v>0</v>
      </c>
      <c r="R791" s="103">
        <v>0</v>
      </c>
      <c r="S791" s="103">
        <v>0</v>
      </c>
    </row>
    <row r="792" spans="2:19">
      <c r="B792" s="5">
        <v>1993</v>
      </c>
      <c r="C792" s="34"/>
      <c r="D792" s="34"/>
      <c r="E792" s="34"/>
      <c r="F792" s="34"/>
      <c r="G792" s="34"/>
      <c r="H792" s="34"/>
      <c r="I792" s="34"/>
      <c r="J792" s="34"/>
      <c r="K792" s="34"/>
      <c r="L792" s="34"/>
      <c r="M792" s="34"/>
      <c r="N792" s="34"/>
      <c r="O792" s="103">
        <v>0</v>
      </c>
      <c r="P792" s="103">
        <v>0</v>
      </c>
      <c r="Q792" s="103">
        <v>0</v>
      </c>
      <c r="R792" s="103">
        <v>0</v>
      </c>
      <c r="S792" s="103">
        <v>0</v>
      </c>
    </row>
    <row r="793" spans="2:19">
      <c r="B793" s="5">
        <v>1992</v>
      </c>
      <c r="C793" s="34"/>
      <c r="D793" s="34"/>
      <c r="E793" s="34"/>
      <c r="F793" s="34"/>
      <c r="G793" s="34"/>
      <c r="H793" s="34"/>
      <c r="I793" s="34"/>
      <c r="J793" s="34"/>
      <c r="K793" s="34"/>
      <c r="L793" s="34"/>
      <c r="M793" s="34"/>
      <c r="N793" s="34"/>
      <c r="O793" s="103">
        <v>0</v>
      </c>
      <c r="P793" s="103">
        <v>0</v>
      </c>
      <c r="Q793" s="103">
        <v>0</v>
      </c>
      <c r="R793" s="103">
        <v>0</v>
      </c>
      <c r="S793" s="103">
        <v>0</v>
      </c>
    </row>
    <row r="794" spans="2:19">
      <c r="B794" s="5">
        <v>1991</v>
      </c>
      <c r="C794" s="34"/>
      <c r="D794" s="34"/>
      <c r="E794" s="34"/>
      <c r="F794" s="34"/>
      <c r="G794" s="34"/>
      <c r="H794" s="34"/>
      <c r="I794" s="34"/>
      <c r="J794" s="34"/>
      <c r="K794" s="34"/>
      <c r="L794" s="34"/>
      <c r="M794" s="34"/>
      <c r="N794" s="34"/>
      <c r="O794" s="103">
        <v>0</v>
      </c>
      <c r="P794" s="103">
        <v>0</v>
      </c>
      <c r="Q794" s="103">
        <v>0</v>
      </c>
      <c r="R794" s="103">
        <v>0</v>
      </c>
      <c r="S794" s="103">
        <v>0</v>
      </c>
    </row>
    <row r="795" spans="2:19">
      <c r="B795" s="5">
        <v>1990</v>
      </c>
      <c r="C795" s="34"/>
      <c r="D795" s="34"/>
      <c r="E795" s="34"/>
      <c r="F795" s="34"/>
      <c r="G795" s="34"/>
      <c r="H795" s="34"/>
      <c r="I795" s="34"/>
      <c r="J795" s="34"/>
      <c r="K795" s="34"/>
      <c r="L795" s="34"/>
      <c r="M795" s="34"/>
      <c r="N795" s="34"/>
      <c r="O795" s="103">
        <v>0</v>
      </c>
      <c r="P795" s="103">
        <v>0</v>
      </c>
      <c r="Q795" s="103">
        <v>0</v>
      </c>
      <c r="R795" s="103">
        <v>0</v>
      </c>
      <c r="S795" s="103">
        <v>0</v>
      </c>
    </row>
    <row r="796" spans="2:19">
      <c r="B796" s="5">
        <v>1989</v>
      </c>
      <c r="C796" s="34"/>
      <c r="D796" s="34"/>
      <c r="E796" s="34"/>
      <c r="F796" s="34"/>
      <c r="G796" s="34"/>
      <c r="H796" s="34"/>
      <c r="I796" s="34"/>
      <c r="J796" s="34"/>
      <c r="K796" s="34"/>
      <c r="L796" s="34"/>
      <c r="M796" s="34"/>
      <c r="N796" s="34"/>
      <c r="O796" s="103">
        <v>0</v>
      </c>
      <c r="P796" s="103">
        <v>0</v>
      </c>
      <c r="Q796" s="103">
        <v>0</v>
      </c>
      <c r="R796" s="103">
        <v>0</v>
      </c>
      <c r="S796" s="103">
        <v>0</v>
      </c>
    </row>
    <row r="797" spans="2:19">
      <c r="B797" s="5">
        <v>1988</v>
      </c>
      <c r="C797" s="34"/>
      <c r="D797" s="34"/>
      <c r="E797" s="34"/>
      <c r="F797" s="34"/>
      <c r="G797" s="34"/>
      <c r="H797" s="34"/>
      <c r="I797" s="34"/>
      <c r="J797" s="34"/>
      <c r="K797" s="34"/>
      <c r="L797" s="34"/>
      <c r="M797" s="34"/>
      <c r="N797" s="34"/>
      <c r="O797" s="103">
        <v>0</v>
      </c>
      <c r="P797" s="103">
        <v>0</v>
      </c>
      <c r="Q797" s="103">
        <v>0</v>
      </c>
      <c r="R797" s="103">
        <v>0</v>
      </c>
      <c r="S797" s="103">
        <v>0</v>
      </c>
    </row>
    <row r="798" spans="2:19">
      <c r="B798" s="5">
        <v>1987</v>
      </c>
      <c r="C798" s="34"/>
      <c r="D798" s="34"/>
      <c r="E798" s="34"/>
      <c r="F798" s="34"/>
      <c r="G798" s="34"/>
      <c r="H798" s="34"/>
      <c r="I798" s="34"/>
      <c r="J798" s="34"/>
      <c r="K798" s="34"/>
      <c r="L798" s="34"/>
      <c r="M798" s="34"/>
      <c r="N798" s="34"/>
      <c r="O798" s="103">
        <v>0</v>
      </c>
      <c r="P798" s="103">
        <v>0</v>
      </c>
      <c r="Q798" s="103">
        <v>0</v>
      </c>
      <c r="R798" s="103">
        <v>0</v>
      </c>
      <c r="S798" s="103">
        <v>0</v>
      </c>
    </row>
    <row r="799" spans="2:19">
      <c r="B799" s="5">
        <v>1986</v>
      </c>
      <c r="C799" s="34"/>
      <c r="D799" s="34"/>
      <c r="E799" s="34"/>
      <c r="F799" s="34"/>
      <c r="G799" s="34"/>
      <c r="H799" s="34"/>
      <c r="I799" s="34"/>
      <c r="J799" s="34"/>
      <c r="K799" s="34"/>
      <c r="L799" s="34"/>
      <c r="M799" s="34"/>
      <c r="N799" s="34"/>
      <c r="O799" s="103">
        <v>0</v>
      </c>
      <c r="P799" s="103">
        <v>0</v>
      </c>
      <c r="Q799" s="103">
        <v>0</v>
      </c>
      <c r="R799" s="103">
        <v>0</v>
      </c>
      <c r="S799" s="103">
        <v>0</v>
      </c>
    </row>
    <row r="800" spans="2:19">
      <c r="B800" s="5">
        <v>1985</v>
      </c>
      <c r="C800" s="34"/>
      <c r="D800" s="34"/>
      <c r="E800" s="34"/>
      <c r="F800" s="34"/>
      <c r="G800" s="34"/>
      <c r="H800" s="34"/>
      <c r="I800" s="34"/>
      <c r="J800" s="34"/>
      <c r="K800" s="34"/>
      <c r="L800" s="34"/>
      <c r="M800" s="34"/>
      <c r="N800" s="34"/>
      <c r="O800" s="103">
        <v>0</v>
      </c>
      <c r="P800" s="103">
        <v>0</v>
      </c>
      <c r="Q800" s="103">
        <v>0</v>
      </c>
      <c r="R800" s="103">
        <v>0</v>
      </c>
      <c r="S800" s="103">
        <v>0</v>
      </c>
    </row>
    <row r="801" spans="2:19">
      <c r="B801" s="5">
        <v>1984</v>
      </c>
      <c r="C801" s="34"/>
      <c r="D801" s="34"/>
      <c r="E801" s="34"/>
      <c r="F801" s="34"/>
      <c r="G801" s="34"/>
      <c r="H801" s="34"/>
      <c r="I801" s="34"/>
      <c r="J801" s="34"/>
      <c r="K801" s="34"/>
      <c r="L801" s="34"/>
      <c r="M801" s="34"/>
      <c r="N801" s="34"/>
      <c r="O801" s="103">
        <v>0</v>
      </c>
      <c r="P801" s="103">
        <v>0</v>
      </c>
      <c r="Q801" s="103">
        <v>0</v>
      </c>
      <c r="R801" s="103">
        <v>0</v>
      </c>
      <c r="S801" s="103">
        <v>0</v>
      </c>
    </row>
    <row r="802" spans="2:19">
      <c r="B802" s="5">
        <v>1983</v>
      </c>
      <c r="C802" s="34"/>
      <c r="D802" s="34"/>
      <c r="E802" s="34"/>
      <c r="F802" s="34"/>
      <c r="G802" s="34"/>
      <c r="H802" s="34"/>
      <c r="I802" s="34"/>
      <c r="J802" s="34"/>
      <c r="K802" s="34"/>
      <c r="L802" s="34"/>
      <c r="M802" s="34"/>
      <c r="N802" s="34"/>
      <c r="O802" s="103">
        <v>0</v>
      </c>
      <c r="P802" s="103">
        <v>0</v>
      </c>
      <c r="Q802" s="103">
        <v>0</v>
      </c>
      <c r="R802" s="103">
        <v>0</v>
      </c>
      <c r="S802" s="103">
        <v>0</v>
      </c>
    </row>
    <row r="803" spans="2:19">
      <c r="B803" s="5">
        <v>1982</v>
      </c>
      <c r="C803" s="34"/>
      <c r="D803" s="34"/>
      <c r="E803" s="34"/>
      <c r="F803" s="34"/>
      <c r="G803" s="34"/>
      <c r="H803" s="34"/>
      <c r="I803" s="34"/>
      <c r="J803" s="34"/>
      <c r="K803" s="34"/>
      <c r="L803" s="34"/>
      <c r="M803" s="34"/>
      <c r="N803" s="34"/>
      <c r="O803" s="103">
        <v>0</v>
      </c>
      <c r="P803" s="103">
        <v>0</v>
      </c>
      <c r="Q803" s="103">
        <v>0</v>
      </c>
      <c r="R803" s="103">
        <v>0</v>
      </c>
      <c r="S803" s="103">
        <v>0</v>
      </c>
    </row>
    <row r="804" spans="2:19">
      <c r="B804" s="5">
        <v>1981</v>
      </c>
      <c r="C804" s="34"/>
      <c r="D804" s="34"/>
      <c r="E804" s="34"/>
      <c r="F804" s="34"/>
      <c r="G804" s="34"/>
      <c r="H804" s="34"/>
      <c r="I804" s="34"/>
      <c r="J804" s="34"/>
      <c r="K804" s="34"/>
      <c r="L804" s="34"/>
      <c r="M804" s="34"/>
      <c r="N804" s="34"/>
      <c r="O804" s="103">
        <v>0</v>
      </c>
      <c r="P804" s="103">
        <v>0</v>
      </c>
      <c r="Q804" s="103">
        <v>0</v>
      </c>
      <c r="R804" s="103">
        <v>0</v>
      </c>
      <c r="S804" s="103">
        <v>0</v>
      </c>
    </row>
    <row r="805" spans="2:19">
      <c r="B805" s="5">
        <v>1980</v>
      </c>
      <c r="C805" s="34"/>
      <c r="D805" s="34"/>
      <c r="E805" s="34"/>
      <c r="F805" s="34"/>
      <c r="G805" s="34"/>
      <c r="H805" s="34"/>
      <c r="I805" s="34"/>
      <c r="J805" s="34"/>
      <c r="K805" s="34"/>
      <c r="L805" s="34"/>
      <c r="M805" s="34"/>
      <c r="N805" s="34"/>
      <c r="O805" s="103">
        <v>0</v>
      </c>
      <c r="P805" s="103">
        <v>0</v>
      </c>
      <c r="Q805" s="103">
        <v>0</v>
      </c>
      <c r="R805" s="103">
        <v>0</v>
      </c>
      <c r="S805" s="103">
        <v>0</v>
      </c>
    </row>
    <row r="806" spans="2:19">
      <c r="B806" s="5">
        <v>1979</v>
      </c>
      <c r="C806" s="34"/>
      <c r="D806" s="34"/>
      <c r="E806" s="34"/>
      <c r="F806" s="34"/>
      <c r="G806" s="34"/>
      <c r="H806" s="34"/>
      <c r="I806" s="34"/>
      <c r="J806" s="34"/>
      <c r="K806" s="34"/>
      <c r="L806" s="34"/>
      <c r="M806" s="34"/>
      <c r="N806" s="34"/>
      <c r="O806" s="103">
        <v>0</v>
      </c>
      <c r="P806" s="103">
        <v>0</v>
      </c>
      <c r="Q806" s="103">
        <v>0</v>
      </c>
      <c r="R806" s="103">
        <v>0</v>
      </c>
      <c r="S806" s="103">
        <v>0</v>
      </c>
    </row>
    <row r="807" spans="2:19">
      <c r="B807" s="5">
        <v>1978</v>
      </c>
      <c r="C807" s="34"/>
      <c r="D807" s="34"/>
      <c r="E807" s="34"/>
      <c r="F807" s="34"/>
      <c r="G807" s="34"/>
      <c r="H807" s="34"/>
      <c r="I807" s="34"/>
      <c r="J807" s="34"/>
      <c r="K807" s="34"/>
      <c r="L807" s="34"/>
      <c r="M807" s="34"/>
      <c r="N807" s="34"/>
      <c r="O807" s="103">
        <v>0</v>
      </c>
      <c r="P807" s="103">
        <v>0</v>
      </c>
      <c r="Q807" s="103">
        <v>0</v>
      </c>
      <c r="R807" s="103">
        <v>0</v>
      </c>
      <c r="S807" s="103">
        <v>0</v>
      </c>
    </row>
    <row r="808" spans="2:19">
      <c r="B808" s="5">
        <v>1977</v>
      </c>
      <c r="C808" s="34"/>
      <c r="D808" s="34"/>
      <c r="E808" s="34"/>
      <c r="F808" s="34"/>
      <c r="G808" s="34"/>
      <c r="H808" s="34"/>
      <c r="I808" s="34"/>
      <c r="J808" s="34"/>
      <c r="K808" s="34"/>
      <c r="L808" s="34"/>
      <c r="M808" s="34"/>
      <c r="N808" s="34"/>
      <c r="O808" s="103">
        <v>0</v>
      </c>
      <c r="P808" s="103">
        <v>0</v>
      </c>
      <c r="Q808" s="103">
        <v>0</v>
      </c>
      <c r="R808" s="103">
        <v>0</v>
      </c>
      <c r="S808" s="103">
        <v>0</v>
      </c>
    </row>
    <row r="809" spans="2:19">
      <c r="B809" s="5">
        <v>1976</v>
      </c>
      <c r="C809" s="34"/>
      <c r="D809" s="34"/>
      <c r="E809" s="34"/>
      <c r="F809" s="34"/>
      <c r="G809" s="34"/>
      <c r="H809" s="34"/>
      <c r="I809" s="34"/>
      <c r="J809" s="34"/>
      <c r="K809" s="34"/>
      <c r="L809" s="34"/>
      <c r="M809" s="34"/>
      <c r="N809" s="34"/>
      <c r="O809" s="103">
        <v>0</v>
      </c>
      <c r="P809" s="103">
        <v>0</v>
      </c>
      <c r="Q809" s="103">
        <v>0</v>
      </c>
      <c r="R809" s="103">
        <v>0</v>
      </c>
      <c r="S809" s="103">
        <v>0</v>
      </c>
    </row>
    <row r="810" spans="2:19">
      <c r="B810" s="5">
        <v>1975</v>
      </c>
      <c r="C810" s="34"/>
      <c r="D810" s="34"/>
      <c r="E810" s="34"/>
      <c r="F810" s="34"/>
      <c r="G810" s="34"/>
      <c r="H810" s="34"/>
      <c r="I810" s="34"/>
      <c r="J810" s="34"/>
      <c r="K810" s="34"/>
      <c r="L810" s="34"/>
      <c r="M810" s="34"/>
      <c r="N810" s="34"/>
      <c r="O810" s="103">
        <v>0</v>
      </c>
      <c r="P810" s="103">
        <v>0</v>
      </c>
      <c r="Q810" s="103">
        <v>0</v>
      </c>
      <c r="R810" s="103">
        <v>0</v>
      </c>
      <c r="S810" s="103">
        <v>0</v>
      </c>
    </row>
    <row r="811" spans="2:19">
      <c r="B811" s="5">
        <v>1974</v>
      </c>
      <c r="C811" s="34"/>
      <c r="D811" s="34"/>
      <c r="E811" s="34"/>
      <c r="F811" s="34"/>
      <c r="G811" s="34"/>
      <c r="H811" s="34"/>
      <c r="I811" s="34"/>
      <c r="J811" s="34"/>
      <c r="K811" s="34"/>
      <c r="L811" s="34"/>
      <c r="M811" s="34"/>
      <c r="N811" s="34"/>
      <c r="O811" s="103">
        <v>0</v>
      </c>
      <c r="P811" s="103">
        <v>0</v>
      </c>
      <c r="Q811" s="103">
        <v>0</v>
      </c>
      <c r="R811" s="103">
        <v>0</v>
      </c>
      <c r="S811" s="103">
        <v>0</v>
      </c>
    </row>
    <row r="812" spans="2:19">
      <c r="B812" s="5">
        <v>1973</v>
      </c>
      <c r="C812" s="34"/>
      <c r="D812" s="34"/>
      <c r="E812" s="34"/>
      <c r="F812" s="34"/>
      <c r="G812" s="34"/>
      <c r="H812" s="34"/>
      <c r="I812" s="34"/>
      <c r="J812" s="34"/>
      <c r="K812" s="34"/>
      <c r="L812" s="34"/>
      <c r="M812" s="34"/>
      <c r="N812" s="34"/>
      <c r="O812" s="103">
        <v>0</v>
      </c>
      <c r="P812" s="103">
        <v>0</v>
      </c>
      <c r="Q812" s="103">
        <v>0</v>
      </c>
      <c r="R812" s="103">
        <v>0</v>
      </c>
      <c r="S812" s="103">
        <v>0</v>
      </c>
    </row>
    <row r="813" spans="2:19">
      <c r="B813" s="5">
        <v>1972</v>
      </c>
      <c r="C813" s="34"/>
      <c r="D813" s="34"/>
      <c r="E813" s="34"/>
      <c r="F813" s="34"/>
      <c r="G813" s="34"/>
      <c r="H813" s="34"/>
      <c r="I813" s="34"/>
      <c r="J813" s="34"/>
      <c r="K813" s="34"/>
      <c r="L813" s="34"/>
      <c r="M813" s="34"/>
      <c r="N813" s="34"/>
      <c r="O813" s="103">
        <v>0</v>
      </c>
      <c r="P813" s="103">
        <v>0</v>
      </c>
      <c r="Q813" s="103">
        <v>0</v>
      </c>
      <c r="R813" s="103">
        <v>0</v>
      </c>
      <c r="S813" s="103">
        <v>0</v>
      </c>
    </row>
    <row r="814" spans="2:19">
      <c r="B814" s="5">
        <v>1971</v>
      </c>
      <c r="C814" s="34"/>
      <c r="D814" s="34"/>
      <c r="E814" s="34"/>
      <c r="F814" s="34"/>
      <c r="G814" s="34"/>
      <c r="H814" s="34"/>
      <c r="I814" s="34"/>
      <c r="J814" s="34"/>
      <c r="K814" s="34"/>
      <c r="L814" s="34"/>
      <c r="M814" s="34"/>
      <c r="N814" s="34"/>
      <c r="O814" s="103">
        <v>0</v>
      </c>
      <c r="P814" s="103">
        <v>0</v>
      </c>
      <c r="Q814" s="103">
        <v>0</v>
      </c>
      <c r="R814" s="103">
        <v>0</v>
      </c>
      <c r="S814" s="103">
        <v>0</v>
      </c>
    </row>
    <row r="815" spans="2:19">
      <c r="B815" s="5">
        <v>1970</v>
      </c>
      <c r="C815" s="34"/>
      <c r="D815" s="34"/>
      <c r="E815" s="34"/>
      <c r="F815" s="34"/>
      <c r="G815" s="34"/>
      <c r="H815" s="34"/>
      <c r="I815" s="34"/>
      <c r="J815" s="34"/>
      <c r="K815" s="34"/>
      <c r="L815" s="34"/>
      <c r="M815" s="34"/>
      <c r="N815" s="34"/>
      <c r="O815" s="103">
        <v>0</v>
      </c>
      <c r="P815" s="103">
        <v>0</v>
      </c>
      <c r="Q815" s="103">
        <v>0</v>
      </c>
      <c r="R815" s="103">
        <v>0</v>
      </c>
      <c r="S815" s="103">
        <v>0</v>
      </c>
    </row>
    <row r="816" spans="2:19">
      <c r="B816" s="5">
        <v>1969</v>
      </c>
      <c r="C816" s="34"/>
      <c r="D816" s="34"/>
      <c r="E816" s="34"/>
      <c r="F816" s="34"/>
      <c r="G816" s="34"/>
      <c r="H816" s="34"/>
      <c r="I816" s="34"/>
      <c r="J816" s="34"/>
      <c r="K816" s="34"/>
      <c r="L816" s="34"/>
      <c r="M816" s="34"/>
      <c r="N816" s="34"/>
      <c r="O816" s="103">
        <v>0</v>
      </c>
      <c r="P816" s="103">
        <v>0</v>
      </c>
      <c r="Q816" s="103">
        <v>0</v>
      </c>
      <c r="R816" s="103">
        <v>0</v>
      </c>
      <c r="S816" s="103">
        <v>0</v>
      </c>
    </row>
    <row r="817" spans="2:19">
      <c r="B817" s="5">
        <v>1968</v>
      </c>
      <c r="C817" s="34"/>
      <c r="D817" s="34"/>
      <c r="E817" s="34"/>
      <c r="F817" s="34"/>
      <c r="G817" s="34"/>
      <c r="H817" s="34"/>
      <c r="I817" s="34"/>
      <c r="J817" s="34"/>
      <c r="K817" s="34"/>
      <c r="L817" s="34"/>
      <c r="M817" s="34"/>
      <c r="N817" s="34"/>
      <c r="O817" s="103">
        <v>0</v>
      </c>
      <c r="P817" s="103">
        <v>0</v>
      </c>
      <c r="Q817" s="103">
        <v>0</v>
      </c>
      <c r="R817" s="103">
        <v>0</v>
      </c>
      <c r="S817" s="103">
        <v>0</v>
      </c>
    </row>
    <row r="818" spans="2:19">
      <c r="B818" s="5">
        <v>1967</v>
      </c>
      <c r="C818" s="34"/>
      <c r="D818" s="34"/>
      <c r="E818" s="34"/>
      <c r="F818" s="34"/>
      <c r="G818" s="34"/>
      <c r="H818" s="34"/>
      <c r="I818" s="34"/>
      <c r="J818" s="34"/>
      <c r="K818" s="34"/>
      <c r="L818" s="34"/>
      <c r="M818" s="34"/>
      <c r="N818" s="34"/>
      <c r="O818" s="103">
        <v>0</v>
      </c>
      <c r="P818" s="103">
        <v>0</v>
      </c>
      <c r="Q818" s="103">
        <v>0</v>
      </c>
      <c r="R818" s="103">
        <v>0</v>
      </c>
      <c r="S818" s="103">
        <v>0</v>
      </c>
    </row>
    <row r="819" spans="2:19">
      <c r="B819" s="5">
        <v>1966</v>
      </c>
      <c r="C819" s="34"/>
      <c r="D819" s="34"/>
      <c r="E819" s="34"/>
      <c r="F819" s="34"/>
      <c r="G819" s="34"/>
      <c r="H819" s="34"/>
      <c r="I819" s="34"/>
      <c r="J819" s="34"/>
      <c r="K819" s="34"/>
      <c r="L819" s="34"/>
      <c r="M819" s="34"/>
      <c r="N819" s="34"/>
      <c r="O819" s="103">
        <v>0</v>
      </c>
      <c r="P819" s="103">
        <v>0</v>
      </c>
      <c r="Q819" s="103">
        <v>0</v>
      </c>
      <c r="R819" s="103">
        <v>0</v>
      </c>
      <c r="S819" s="103">
        <v>0</v>
      </c>
    </row>
    <row r="820" spans="2:19">
      <c r="B820" s="5">
        <v>1965</v>
      </c>
      <c r="C820" s="34"/>
      <c r="D820" s="34"/>
      <c r="E820" s="34"/>
      <c r="F820" s="34"/>
      <c r="G820" s="34"/>
      <c r="H820" s="34"/>
      <c r="I820" s="34"/>
      <c r="J820" s="34"/>
      <c r="K820" s="34"/>
      <c r="L820" s="34"/>
      <c r="M820" s="34"/>
      <c r="N820" s="34"/>
      <c r="O820" s="103">
        <v>0</v>
      </c>
      <c r="P820" s="103">
        <v>0</v>
      </c>
      <c r="Q820" s="103">
        <v>0</v>
      </c>
      <c r="R820" s="103">
        <v>0</v>
      </c>
      <c r="S820" s="103">
        <v>0</v>
      </c>
    </row>
    <row r="821" spans="2:19">
      <c r="B821" s="5">
        <v>1964</v>
      </c>
      <c r="C821" s="34"/>
      <c r="D821" s="34"/>
      <c r="E821" s="34"/>
      <c r="F821" s="34"/>
      <c r="G821" s="34"/>
      <c r="H821" s="34"/>
      <c r="I821" s="34"/>
      <c r="J821" s="34"/>
      <c r="K821" s="34"/>
      <c r="L821" s="34"/>
      <c r="M821" s="34"/>
      <c r="N821" s="34"/>
      <c r="O821" s="103">
        <v>0</v>
      </c>
      <c r="P821" s="103">
        <v>0</v>
      </c>
      <c r="Q821" s="103">
        <v>0</v>
      </c>
      <c r="R821" s="103">
        <v>0</v>
      </c>
      <c r="S821" s="103">
        <v>0</v>
      </c>
    </row>
    <row r="822" spans="2:19">
      <c r="B822" s="5">
        <v>1963</v>
      </c>
      <c r="C822" s="34"/>
      <c r="D822" s="34"/>
      <c r="E822" s="34"/>
      <c r="F822" s="34"/>
      <c r="G822" s="34"/>
      <c r="H822" s="34"/>
      <c r="I822" s="34"/>
      <c r="J822" s="34"/>
      <c r="K822" s="34"/>
      <c r="L822" s="34"/>
      <c r="M822" s="34"/>
      <c r="N822" s="34"/>
      <c r="O822" s="103">
        <v>0</v>
      </c>
      <c r="P822" s="103">
        <v>0</v>
      </c>
      <c r="Q822" s="103">
        <v>0</v>
      </c>
      <c r="R822" s="103">
        <v>0</v>
      </c>
      <c r="S822" s="103">
        <v>0</v>
      </c>
    </row>
    <row r="823" spans="2:19">
      <c r="B823" s="5">
        <v>1962</v>
      </c>
      <c r="C823" s="34"/>
      <c r="D823" s="34"/>
      <c r="E823" s="34"/>
      <c r="F823" s="34"/>
      <c r="G823" s="34"/>
      <c r="H823" s="34"/>
      <c r="I823" s="34"/>
      <c r="J823" s="34"/>
      <c r="K823" s="34"/>
      <c r="L823" s="34"/>
      <c r="M823" s="34"/>
      <c r="N823" s="34"/>
      <c r="O823" s="103">
        <v>0</v>
      </c>
      <c r="P823" s="103">
        <v>0</v>
      </c>
      <c r="Q823" s="103">
        <v>0</v>
      </c>
      <c r="R823" s="103">
        <v>0</v>
      </c>
      <c r="S823" s="103">
        <v>0</v>
      </c>
    </row>
    <row r="824" spans="2:19">
      <c r="B824" s="5">
        <v>1961</v>
      </c>
      <c r="C824" s="34"/>
      <c r="D824" s="34"/>
      <c r="E824" s="34"/>
      <c r="F824" s="34"/>
      <c r="G824" s="34"/>
      <c r="H824" s="34"/>
      <c r="I824" s="34"/>
      <c r="J824" s="34"/>
      <c r="K824" s="34"/>
      <c r="L824" s="34"/>
      <c r="M824" s="34"/>
      <c r="N824" s="34"/>
      <c r="O824" s="103">
        <v>0</v>
      </c>
      <c r="P824" s="103">
        <v>0</v>
      </c>
      <c r="Q824" s="103">
        <v>0</v>
      </c>
      <c r="R824" s="103">
        <v>0</v>
      </c>
      <c r="S824" s="103">
        <v>0</v>
      </c>
    </row>
    <row r="825" spans="2:19">
      <c r="B825" s="5">
        <v>1960</v>
      </c>
      <c r="C825" s="34"/>
      <c r="D825" s="34"/>
      <c r="E825" s="34"/>
      <c r="F825" s="34"/>
      <c r="G825" s="34"/>
      <c r="H825" s="34"/>
      <c r="I825" s="34"/>
      <c r="J825" s="34"/>
      <c r="K825" s="34"/>
      <c r="L825" s="34"/>
      <c r="M825" s="34"/>
      <c r="N825" s="34"/>
      <c r="O825" s="103">
        <v>0</v>
      </c>
      <c r="P825" s="103">
        <v>0</v>
      </c>
      <c r="Q825" s="103">
        <v>0</v>
      </c>
      <c r="R825" s="103">
        <v>0</v>
      </c>
      <c r="S825" s="103">
        <v>0</v>
      </c>
    </row>
    <row r="826" spans="2:19">
      <c r="B826" s="5">
        <v>1959</v>
      </c>
      <c r="C826" s="34"/>
      <c r="D826" s="34"/>
      <c r="E826" s="34"/>
      <c r="F826" s="34"/>
      <c r="G826" s="34"/>
      <c r="H826" s="34"/>
      <c r="I826" s="34"/>
      <c r="J826" s="34"/>
      <c r="K826" s="34"/>
      <c r="L826" s="34"/>
      <c r="M826" s="34"/>
      <c r="N826" s="34"/>
      <c r="O826" s="103">
        <v>0</v>
      </c>
      <c r="P826" s="103">
        <v>0</v>
      </c>
      <c r="Q826" s="103">
        <v>0</v>
      </c>
      <c r="R826" s="103">
        <v>0</v>
      </c>
      <c r="S826" s="103">
        <v>0</v>
      </c>
    </row>
    <row r="827" spans="2:19">
      <c r="B827" s="5">
        <v>1958</v>
      </c>
      <c r="C827" s="34"/>
      <c r="D827" s="34"/>
      <c r="E827" s="34"/>
      <c r="F827" s="34"/>
      <c r="G827" s="34"/>
      <c r="H827" s="34"/>
      <c r="I827" s="34"/>
      <c r="J827" s="34"/>
      <c r="K827" s="34"/>
      <c r="L827" s="34"/>
      <c r="M827" s="34"/>
      <c r="N827" s="34"/>
      <c r="O827" s="103">
        <v>0</v>
      </c>
      <c r="P827" s="103">
        <v>0</v>
      </c>
      <c r="Q827" s="103">
        <v>0</v>
      </c>
      <c r="R827" s="103">
        <v>0</v>
      </c>
      <c r="S827" s="103">
        <v>0</v>
      </c>
    </row>
    <row r="828" spans="2:19">
      <c r="B828" s="5">
        <v>1957</v>
      </c>
      <c r="C828" s="34"/>
      <c r="D828" s="34"/>
      <c r="E828" s="34"/>
      <c r="F828" s="34"/>
      <c r="G828" s="34"/>
      <c r="H828" s="34"/>
      <c r="I828" s="34"/>
      <c r="J828" s="34"/>
      <c r="K828" s="34"/>
      <c r="L828" s="34"/>
      <c r="M828" s="34"/>
      <c r="N828" s="34"/>
      <c r="O828" s="103">
        <v>0</v>
      </c>
      <c r="P828" s="103">
        <v>0</v>
      </c>
      <c r="Q828" s="103">
        <v>0</v>
      </c>
      <c r="R828" s="103">
        <v>0</v>
      </c>
      <c r="S828" s="103">
        <v>0</v>
      </c>
    </row>
    <row r="829" spans="2:19">
      <c r="B829" s="5">
        <v>1956</v>
      </c>
      <c r="C829" s="34"/>
      <c r="D829" s="34"/>
      <c r="E829" s="34"/>
      <c r="F829" s="34"/>
      <c r="G829" s="34"/>
      <c r="H829" s="34"/>
      <c r="I829" s="34"/>
      <c r="J829" s="34"/>
      <c r="K829" s="34"/>
      <c r="L829" s="34"/>
      <c r="M829" s="34"/>
      <c r="N829" s="34"/>
      <c r="O829" s="103">
        <v>0</v>
      </c>
      <c r="P829" s="103">
        <v>0</v>
      </c>
      <c r="Q829" s="103">
        <v>0</v>
      </c>
      <c r="R829" s="103">
        <v>0</v>
      </c>
      <c r="S829" s="103">
        <v>0</v>
      </c>
    </row>
    <row r="830" spans="2:19">
      <c r="B830" s="5">
        <v>1955</v>
      </c>
      <c r="C830" s="34"/>
      <c r="D830" s="34"/>
      <c r="E830" s="34"/>
      <c r="F830" s="34"/>
      <c r="G830" s="34"/>
      <c r="H830" s="34"/>
      <c r="I830" s="34"/>
      <c r="J830" s="34"/>
      <c r="K830" s="34"/>
      <c r="L830" s="34"/>
      <c r="M830" s="34"/>
      <c r="N830" s="34"/>
      <c r="O830" s="103">
        <v>0</v>
      </c>
      <c r="P830" s="103">
        <v>0</v>
      </c>
      <c r="Q830" s="103">
        <v>0</v>
      </c>
      <c r="R830" s="103">
        <v>0</v>
      </c>
      <c r="S830" s="103">
        <v>0</v>
      </c>
    </row>
    <row r="831" spans="2:19">
      <c r="B831" s="5">
        <v>1954</v>
      </c>
      <c r="C831" s="34"/>
      <c r="D831" s="34"/>
      <c r="E831" s="34"/>
      <c r="F831" s="34"/>
      <c r="G831" s="34"/>
      <c r="H831" s="34"/>
      <c r="I831" s="34"/>
      <c r="J831" s="34"/>
      <c r="K831" s="34"/>
      <c r="L831" s="34"/>
      <c r="M831" s="34"/>
      <c r="N831" s="34"/>
      <c r="O831" s="103">
        <v>0</v>
      </c>
      <c r="P831" s="103">
        <v>0</v>
      </c>
      <c r="Q831" s="103">
        <v>0</v>
      </c>
      <c r="R831" s="103">
        <v>0</v>
      </c>
      <c r="S831" s="103">
        <v>0</v>
      </c>
    </row>
    <row r="832" spans="2:19">
      <c r="B832" s="5">
        <v>1953</v>
      </c>
      <c r="C832" s="34"/>
      <c r="D832" s="34"/>
      <c r="E832" s="34"/>
      <c r="F832" s="34"/>
      <c r="G832" s="34"/>
      <c r="H832" s="34"/>
      <c r="I832" s="34"/>
      <c r="J832" s="34"/>
      <c r="K832" s="34"/>
      <c r="L832" s="34"/>
      <c r="M832" s="34"/>
      <c r="N832" s="34"/>
      <c r="O832" s="103">
        <v>0</v>
      </c>
      <c r="P832" s="103">
        <v>0</v>
      </c>
      <c r="Q832" s="103">
        <v>0</v>
      </c>
      <c r="R832" s="103">
        <v>0</v>
      </c>
      <c r="S832" s="103">
        <v>0</v>
      </c>
    </row>
    <row r="833" spans="2:19">
      <c r="B833" s="5">
        <v>1952</v>
      </c>
      <c r="C833" s="34"/>
      <c r="D833" s="34"/>
      <c r="E833" s="34"/>
      <c r="F833" s="34"/>
      <c r="G833" s="34"/>
      <c r="H833" s="34"/>
      <c r="I833" s="34"/>
      <c r="J833" s="34"/>
      <c r="K833" s="34"/>
      <c r="L833" s="34"/>
      <c r="M833" s="34"/>
      <c r="N833" s="34"/>
      <c r="O833" s="103">
        <v>0</v>
      </c>
      <c r="P833" s="103">
        <v>0</v>
      </c>
      <c r="Q833" s="103">
        <v>0</v>
      </c>
      <c r="R833" s="103">
        <v>0</v>
      </c>
      <c r="S833" s="103">
        <v>0</v>
      </c>
    </row>
    <row r="834" spans="2:19">
      <c r="B834" s="5">
        <v>1951</v>
      </c>
      <c r="C834" s="34"/>
      <c r="D834" s="34"/>
      <c r="E834" s="34"/>
      <c r="F834" s="34"/>
      <c r="G834" s="34"/>
      <c r="H834" s="34"/>
      <c r="I834" s="34"/>
      <c r="J834" s="34"/>
      <c r="K834" s="34"/>
      <c r="L834" s="34"/>
      <c r="M834" s="34"/>
      <c r="N834" s="34"/>
      <c r="O834" s="103">
        <v>0</v>
      </c>
      <c r="P834" s="103">
        <v>0</v>
      </c>
      <c r="Q834" s="103">
        <v>0</v>
      </c>
      <c r="R834" s="103">
        <v>0</v>
      </c>
      <c r="S834" s="103">
        <v>0</v>
      </c>
    </row>
    <row r="835" spans="2:19">
      <c r="B835" s="5">
        <v>1950</v>
      </c>
      <c r="C835" s="34"/>
      <c r="D835" s="34"/>
      <c r="E835" s="34"/>
      <c r="F835" s="34"/>
      <c r="G835" s="34"/>
      <c r="H835" s="34"/>
      <c r="I835" s="34"/>
      <c r="J835" s="34"/>
      <c r="K835" s="34"/>
      <c r="L835" s="34"/>
      <c r="M835" s="34"/>
      <c r="N835" s="34"/>
      <c r="O835" s="103">
        <v>0</v>
      </c>
      <c r="P835" s="103">
        <v>0</v>
      </c>
      <c r="Q835" s="103">
        <v>0</v>
      </c>
      <c r="R835" s="103">
        <v>0</v>
      </c>
      <c r="S835" s="103">
        <v>0</v>
      </c>
    </row>
    <row r="836" spans="2:19">
      <c r="B836" s="5">
        <v>1949</v>
      </c>
      <c r="C836" s="34"/>
      <c r="D836" s="34"/>
      <c r="E836" s="34"/>
      <c r="F836" s="34"/>
      <c r="G836" s="34"/>
      <c r="H836" s="34"/>
      <c r="I836" s="34"/>
      <c r="J836" s="34"/>
      <c r="K836" s="34"/>
      <c r="L836" s="34"/>
      <c r="M836" s="34"/>
      <c r="N836" s="34"/>
      <c r="O836" s="103">
        <v>0</v>
      </c>
      <c r="P836" s="103">
        <v>0</v>
      </c>
      <c r="Q836" s="103">
        <v>0</v>
      </c>
      <c r="R836" s="103">
        <v>0</v>
      </c>
      <c r="S836" s="103">
        <v>0</v>
      </c>
    </row>
    <row r="837" spans="2:19">
      <c r="B837" s="5">
        <v>1948</v>
      </c>
      <c r="C837" s="34"/>
      <c r="D837" s="34"/>
      <c r="E837" s="34"/>
      <c r="F837" s="34"/>
      <c r="G837" s="34"/>
      <c r="H837" s="34"/>
      <c r="I837" s="34"/>
      <c r="J837" s="34"/>
      <c r="K837" s="34"/>
      <c r="L837" s="34"/>
      <c r="M837" s="34"/>
      <c r="N837" s="34"/>
      <c r="O837" s="103">
        <v>0</v>
      </c>
      <c r="P837" s="103">
        <v>0</v>
      </c>
      <c r="Q837" s="103">
        <v>0</v>
      </c>
      <c r="R837" s="103">
        <v>0</v>
      </c>
      <c r="S837" s="103">
        <v>0</v>
      </c>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33829</v>
      </c>
      <c r="D856" s="7">
        <f>SUM(D778:D855)</f>
        <v>33829</v>
      </c>
      <c r="E856" s="7">
        <f>SUM(E777:E855)</f>
        <v>33829</v>
      </c>
      <c r="F856" s="7">
        <f>SUM(F776:F855)</f>
        <v>65063</v>
      </c>
      <c r="G856" s="7">
        <f>SUM(G775:G855)</f>
        <v>65063</v>
      </c>
      <c r="H856" s="7">
        <f>SUM(H769:H855)</f>
        <v>65769</v>
      </c>
      <c r="I856" s="7">
        <f>SUM(I769:I855)</f>
        <v>65769</v>
      </c>
      <c r="J856" s="7">
        <f t="shared" ref="J856" si="13">SUM(J769:J855)</f>
        <v>65769</v>
      </c>
      <c r="K856" s="7">
        <f>SUM(K769:K855)</f>
        <v>65769</v>
      </c>
      <c r="L856" s="7">
        <f t="shared" ref="L856" si="14">SUM(L769:L855)</f>
        <v>104269</v>
      </c>
      <c r="M856" s="7">
        <f>SUM(M769:M855)</f>
        <v>104269</v>
      </c>
      <c r="N856" s="10">
        <f>SUM(N764:N855)</f>
        <v>104897.07</v>
      </c>
      <c r="O856" s="10">
        <f>SUM(O764:O855)</f>
        <v>138453.72000000003</v>
      </c>
      <c r="P856" s="10">
        <f>SUM(P764:P855)</f>
        <v>112965.02</v>
      </c>
      <c r="Q856" s="10">
        <f>SUM(Q764:Q855)</f>
        <v>73665.02</v>
      </c>
      <c r="R856" s="10">
        <f>SUM(R763:R855)</f>
        <v>73665.02</v>
      </c>
      <c r="S856" s="10">
        <f>SUM(S763:S855)</f>
        <v>74365.02</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103">
        <v>49500</v>
      </c>
    </row>
    <row r="859" spans="1:19">
      <c r="A859" s="35"/>
      <c r="B859" s="5">
        <v>2021</v>
      </c>
      <c r="C859" s="33"/>
      <c r="D859" s="33"/>
      <c r="E859" s="33"/>
      <c r="F859" s="33"/>
      <c r="G859" s="33"/>
      <c r="H859" s="33"/>
      <c r="I859" s="33"/>
      <c r="J859" s="33"/>
      <c r="K859" s="33"/>
      <c r="L859" s="33"/>
      <c r="M859" s="33"/>
      <c r="N859" s="33"/>
      <c r="O859" s="33"/>
      <c r="P859" s="33"/>
      <c r="Q859" s="33"/>
      <c r="R859" s="103">
        <v>680.65</v>
      </c>
      <c r="S859" s="103">
        <v>680.65</v>
      </c>
    </row>
    <row r="860" spans="1:19">
      <c r="B860" s="5">
        <v>2020</v>
      </c>
      <c r="C860" s="33"/>
      <c r="D860" s="33"/>
      <c r="E860" s="33"/>
      <c r="F860" s="33"/>
      <c r="G860" s="33"/>
      <c r="H860" s="33"/>
      <c r="I860" s="33"/>
      <c r="J860" s="33"/>
      <c r="K860" s="33"/>
      <c r="L860" s="33"/>
      <c r="M860" s="33"/>
      <c r="N860" s="33"/>
      <c r="O860" s="33"/>
      <c r="P860" s="33"/>
      <c r="Q860" s="103">
        <v>12687.2</v>
      </c>
      <c r="R860" s="103">
        <v>28476.2</v>
      </c>
      <c r="S860" s="103">
        <v>28476.2</v>
      </c>
    </row>
    <row r="861" spans="1:19">
      <c r="A861" s="37"/>
      <c r="B861" s="5">
        <v>2019</v>
      </c>
      <c r="C861" s="33"/>
      <c r="D861" s="33"/>
      <c r="E861" s="33"/>
      <c r="F861" s="33"/>
      <c r="G861" s="33"/>
      <c r="H861" s="33"/>
      <c r="I861" s="33"/>
      <c r="J861" s="33"/>
      <c r="K861" s="33"/>
      <c r="L861" s="33"/>
      <c r="M861" s="33"/>
      <c r="N861" s="33"/>
      <c r="O861" s="33"/>
      <c r="P861" s="103">
        <v>18532.41</v>
      </c>
      <c r="Q861" s="103">
        <v>18532.41</v>
      </c>
      <c r="R861" s="103">
        <v>18532.41</v>
      </c>
      <c r="S861" s="103">
        <v>18532.41</v>
      </c>
    </row>
    <row r="862" spans="1:19">
      <c r="A862" s="37"/>
      <c r="B862" s="5">
        <v>2018</v>
      </c>
      <c r="C862" s="33"/>
      <c r="D862" s="33"/>
      <c r="E862" s="33"/>
      <c r="F862" s="33"/>
      <c r="G862" s="33"/>
      <c r="H862" s="33"/>
      <c r="I862" s="33"/>
      <c r="J862" s="33"/>
      <c r="K862" s="33"/>
      <c r="L862" s="33"/>
      <c r="M862" s="33"/>
      <c r="N862" s="33"/>
      <c r="O862" s="103">
        <v>133585.38</v>
      </c>
      <c r="P862" s="103">
        <v>133585.38</v>
      </c>
      <c r="Q862" s="103">
        <v>121312.1</v>
      </c>
      <c r="R862" s="103">
        <v>121312.1</v>
      </c>
      <c r="S862" s="103">
        <v>121312.1</v>
      </c>
    </row>
    <row r="863" spans="1:19">
      <c r="A863" s="37"/>
      <c r="B863" s="5">
        <v>2017</v>
      </c>
      <c r="C863" s="33"/>
      <c r="D863" s="33"/>
      <c r="E863" s="33"/>
      <c r="F863" s="33"/>
      <c r="G863" s="33"/>
      <c r="H863" s="33"/>
      <c r="I863" s="33"/>
      <c r="J863" s="33"/>
      <c r="K863" s="33"/>
      <c r="L863" s="33"/>
      <c r="M863" s="33"/>
      <c r="N863" s="34">
        <v>1937311</v>
      </c>
      <c r="O863" s="34">
        <v>1937311</v>
      </c>
      <c r="P863" s="34">
        <v>1937311</v>
      </c>
      <c r="Q863" s="34">
        <v>1937311</v>
      </c>
      <c r="R863" s="34">
        <v>1937311</v>
      </c>
      <c r="S863" s="34">
        <v>1937311</v>
      </c>
    </row>
    <row r="864" spans="1:19">
      <c r="B864" s="5">
        <v>2016</v>
      </c>
      <c r="C864" s="33"/>
      <c r="D864" s="33"/>
      <c r="E864" s="33"/>
      <c r="F864" s="33"/>
      <c r="G864" s="33"/>
      <c r="H864" s="33"/>
      <c r="I864" s="33"/>
      <c r="J864" s="33"/>
      <c r="K864" s="33"/>
      <c r="L864" s="33"/>
      <c r="M864" s="34">
        <v>92112</v>
      </c>
      <c r="N864" s="34">
        <v>92112</v>
      </c>
      <c r="O864" s="34">
        <v>92112</v>
      </c>
      <c r="P864" s="34">
        <v>92112</v>
      </c>
      <c r="Q864" s="34">
        <v>92112</v>
      </c>
      <c r="R864" s="34">
        <v>92112</v>
      </c>
      <c r="S864" s="34">
        <v>92112</v>
      </c>
    </row>
    <row r="865" spans="2:19">
      <c r="B865" s="5">
        <v>2015</v>
      </c>
      <c r="C865" s="33"/>
      <c r="D865" s="33"/>
      <c r="E865" s="33"/>
      <c r="F865" s="33"/>
      <c r="G865" s="33"/>
      <c r="H865" s="33"/>
      <c r="I865" s="33"/>
      <c r="J865" s="33"/>
      <c r="K865" s="33"/>
      <c r="L865" s="34">
        <v>5100</v>
      </c>
      <c r="M865" s="34">
        <v>5100</v>
      </c>
      <c r="N865" s="34">
        <v>5100</v>
      </c>
      <c r="O865" s="103">
        <v>5100</v>
      </c>
      <c r="P865" s="103">
        <v>5100</v>
      </c>
      <c r="Q865" s="103">
        <v>5100</v>
      </c>
      <c r="R865" s="103">
        <v>5100</v>
      </c>
      <c r="S865" s="103">
        <v>5100</v>
      </c>
    </row>
    <row r="866" spans="2:19">
      <c r="B866" s="5">
        <v>2014</v>
      </c>
      <c r="C866" s="33"/>
      <c r="D866" s="33"/>
      <c r="E866" s="33"/>
      <c r="F866" s="33"/>
      <c r="G866" s="33"/>
      <c r="H866" s="33"/>
      <c r="I866" s="33"/>
      <c r="J866" s="33"/>
      <c r="K866" s="34">
        <v>43657</v>
      </c>
      <c r="L866" s="34">
        <v>43657</v>
      </c>
      <c r="M866" s="34">
        <v>43657</v>
      </c>
      <c r="N866" s="34">
        <v>43657</v>
      </c>
      <c r="O866" s="103">
        <v>43656.93</v>
      </c>
      <c r="P866" s="103">
        <v>43656.93</v>
      </c>
      <c r="Q866" s="103">
        <v>43656.93</v>
      </c>
      <c r="R866" s="103">
        <v>43656.93</v>
      </c>
      <c r="S866" s="103">
        <v>43656.93</v>
      </c>
    </row>
    <row r="867" spans="2:19">
      <c r="B867" s="5">
        <v>2013</v>
      </c>
      <c r="C867" s="33"/>
      <c r="D867" s="33"/>
      <c r="E867" s="33"/>
      <c r="F867" s="33"/>
      <c r="G867" s="33"/>
      <c r="H867" s="33"/>
      <c r="I867" s="33"/>
      <c r="J867" s="34">
        <v>29209</v>
      </c>
      <c r="K867" s="34">
        <v>29209</v>
      </c>
      <c r="L867" s="34">
        <v>29209</v>
      </c>
      <c r="M867" s="34">
        <v>29209</v>
      </c>
      <c r="N867" s="34">
        <v>29209</v>
      </c>
      <c r="O867" s="103">
        <v>29209.39</v>
      </c>
      <c r="P867" s="103">
        <v>29209.39</v>
      </c>
      <c r="Q867" s="103">
        <v>29209.39</v>
      </c>
      <c r="R867" s="103">
        <v>29209.39</v>
      </c>
      <c r="S867" s="103">
        <v>29209.39</v>
      </c>
    </row>
    <row r="868" spans="2:19">
      <c r="B868" s="5">
        <v>2012</v>
      </c>
      <c r="C868" s="33"/>
      <c r="D868" s="33"/>
      <c r="E868" s="33"/>
      <c r="F868" s="33"/>
      <c r="G868" s="33"/>
      <c r="H868" s="33"/>
      <c r="I868" s="34">
        <v>257050</v>
      </c>
      <c r="J868" s="34">
        <v>257050</v>
      </c>
      <c r="K868" s="34">
        <v>257050</v>
      </c>
      <c r="L868" s="34">
        <v>257050</v>
      </c>
      <c r="M868" s="34">
        <v>257050</v>
      </c>
      <c r="N868" s="34">
        <v>257050</v>
      </c>
      <c r="O868" s="103">
        <v>256639.75</v>
      </c>
      <c r="P868" s="103">
        <v>256639.75</v>
      </c>
      <c r="Q868" s="103">
        <v>256639.75</v>
      </c>
      <c r="R868" s="103">
        <v>256639.75</v>
      </c>
      <c r="S868" s="103">
        <v>256639.75</v>
      </c>
    </row>
    <row r="869" spans="2:19">
      <c r="B869" s="5">
        <v>2011</v>
      </c>
      <c r="C869" s="33"/>
      <c r="D869" s="33"/>
      <c r="E869" s="33"/>
      <c r="F869" s="33"/>
      <c r="G869" s="33"/>
      <c r="H869" s="34">
        <v>123906</v>
      </c>
      <c r="I869" s="34">
        <v>123906</v>
      </c>
      <c r="J869" s="34">
        <v>123906</v>
      </c>
      <c r="K869" s="34">
        <v>123906</v>
      </c>
      <c r="L869" s="34">
        <v>123906</v>
      </c>
      <c r="M869" s="34">
        <v>123906</v>
      </c>
      <c r="N869" s="34">
        <v>123906</v>
      </c>
      <c r="O869" s="103">
        <v>123607</v>
      </c>
      <c r="P869" s="103">
        <v>123607</v>
      </c>
      <c r="Q869" s="103">
        <v>123607</v>
      </c>
      <c r="R869" s="103">
        <v>123607</v>
      </c>
      <c r="S869" s="103">
        <v>123607</v>
      </c>
    </row>
    <row r="870" spans="2:19">
      <c r="B870" s="5">
        <v>2010</v>
      </c>
      <c r="C870" s="33"/>
      <c r="D870" s="33"/>
      <c r="E870" s="33"/>
      <c r="F870" s="33"/>
      <c r="G870" s="34">
        <v>74968</v>
      </c>
      <c r="H870" s="34">
        <v>74968</v>
      </c>
      <c r="I870" s="34">
        <v>74968</v>
      </c>
      <c r="J870" s="34">
        <v>74968</v>
      </c>
      <c r="K870" s="34">
        <v>74968</v>
      </c>
      <c r="L870" s="34">
        <v>74968</v>
      </c>
      <c r="M870" s="34">
        <v>74968</v>
      </c>
      <c r="N870" s="34">
        <v>134619.47999999998</v>
      </c>
      <c r="O870" s="103">
        <v>134619.47999999998</v>
      </c>
      <c r="P870" s="103">
        <v>134619.47999999998</v>
      </c>
      <c r="Q870" s="103">
        <v>134619.47999999998</v>
      </c>
      <c r="R870" s="103">
        <v>134619.47999999998</v>
      </c>
      <c r="S870" s="103">
        <v>134619.47999999998</v>
      </c>
    </row>
    <row r="871" spans="2:19">
      <c r="B871" s="5">
        <v>2009</v>
      </c>
      <c r="C871" s="33"/>
      <c r="D871" s="33"/>
      <c r="E871" s="33"/>
      <c r="F871" s="34">
        <v>53782</v>
      </c>
      <c r="G871" s="34">
        <v>53782</v>
      </c>
      <c r="H871" s="34">
        <v>53782</v>
      </c>
      <c r="I871" s="34">
        <v>53782</v>
      </c>
      <c r="J871" s="34">
        <v>53782</v>
      </c>
      <c r="K871" s="34">
        <v>53782</v>
      </c>
      <c r="L871" s="34">
        <v>53782</v>
      </c>
      <c r="M871" s="34">
        <v>53782</v>
      </c>
      <c r="N871" s="34">
        <v>63742</v>
      </c>
      <c r="O871" s="103">
        <v>63742</v>
      </c>
      <c r="P871" s="103">
        <v>63742</v>
      </c>
      <c r="Q871" s="103">
        <v>63742</v>
      </c>
      <c r="R871" s="103">
        <v>63742</v>
      </c>
      <c r="S871" s="103">
        <v>63742</v>
      </c>
    </row>
    <row r="872" spans="2:19">
      <c r="B872" s="5">
        <v>2008</v>
      </c>
      <c r="C872" s="33"/>
      <c r="D872" s="33"/>
      <c r="E872" s="34">
        <v>99181</v>
      </c>
      <c r="F872" s="34">
        <v>99181</v>
      </c>
      <c r="G872" s="34">
        <v>99181</v>
      </c>
      <c r="H872" s="34">
        <v>99181</v>
      </c>
      <c r="I872" s="34">
        <v>99181</v>
      </c>
      <c r="J872" s="34">
        <v>99181</v>
      </c>
      <c r="K872" s="34">
        <v>99181</v>
      </c>
      <c r="L872" s="34">
        <v>99181</v>
      </c>
      <c r="M872" s="34">
        <v>99181</v>
      </c>
      <c r="N872" s="34">
        <v>99181</v>
      </c>
      <c r="O872" s="103">
        <v>11311.01</v>
      </c>
      <c r="P872" s="103">
        <v>11311.01</v>
      </c>
      <c r="Q872" s="103">
        <v>11311.01</v>
      </c>
      <c r="R872" s="103">
        <v>11311.01</v>
      </c>
      <c r="S872" s="103">
        <v>11311.01</v>
      </c>
    </row>
    <row r="873" spans="2:19">
      <c r="B873" s="5">
        <v>2007</v>
      </c>
      <c r="C873" s="33"/>
      <c r="D873" s="34">
        <v>15061</v>
      </c>
      <c r="E873" s="34">
        <v>15061</v>
      </c>
      <c r="F873" s="34">
        <v>15061</v>
      </c>
      <c r="G873" s="34">
        <v>15061</v>
      </c>
      <c r="H873" s="34">
        <v>15061</v>
      </c>
      <c r="I873" s="34">
        <v>15061</v>
      </c>
      <c r="J873" s="34">
        <v>15061</v>
      </c>
      <c r="K873" s="34">
        <v>15061</v>
      </c>
      <c r="L873" s="34">
        <v>15061</v>
      </c>
      <c r="M873" s="34">
        <v>15061</v>
      </c>
      <c r="N873" s="34">
        <v>36121</v>
      </c>
      <c r="O873" s="103">
        <v>36121</v>
      </c>
      <c r="P873" s="103">
        <v>36121</v>
      </c>
      <c r="Q873" s="103">
        <v>36121</v>
      </c>
      <c r="R873" s="103">
        <v>36121</v>
      </c>
      <c r="S873" s="103">
        <v>36121</v>
      </c>
    </row>
    <row r="874" spans="2:19">
      <c r="B874" s="5">
        <v>2006</v>
      </c>
      <c r="C874" s="34">
        <v>44456</v>
      </c>
      <c r="D874" s="34">
        <v>44456</v>
      </c>
      <c r="E874" s="34">
        <v>44456</v>
      </c>
      <c r="F874" s="34">
        <v>44456</v>
      </c>
      <c r="G874" s="34">
        <v>44456</v>
      </c>
      <c r="H874" s="34">
        <v>44456</v>
      </c>
      <c r="I874" s="34">
        <v>44456</v>
      </c>
      <c r="J874" s="34">
        <v>44456</v>
      </c>
      <c r="K874" s="34">
        <v>44456</v>
      </c>
      <c r="L874" s="34">
        <v>44456</v>
      </c>
      <c r="M874" s="34">
        <v>44456</v>
      </c>
      <c r="N874" s="34">
        <v>13435.7</v>
      </c>
      <c r="O874" s="103">
        <v>13435.7</v>
      </c>
      <c r="P874" s="103">
        <v>13435.7</v>
      </c>
      <c r="Q874" s="103">
        <v>13435.7</v>
      </c>
      <c r="R874" s="103">
        <v>13435.7</v>
      </c>
      <c r="S874" s="103">
        <v>13435.7</v>
      </c>
    </row>
    <row r="875" spans="2:19">
      <c r="B875" s="5">
        <v>2005</v>
      </c>
      <c r="C875" s="34">
        <v>64226</v>
      </c>
      <c r="D875" s="34">
        <v>64226</v>
      </c>
      <c r="E875" s="34">
        <v>64226</v>
      </c>
      <c r="F875" s="34">
        <v>64226</v>
      </c>
      <c r="G875" s="34">
        <v>64226</v>
      </c>
      <c r="H875" s="34">
        <v>64226</v>
      </c>
      <c r="I875" s="34">
        <v>64226</v>
      </c>
      <c r="J875" s="34">
        <v>64226</v>
      </c>
      <c r="K875" s="34">
        <v>64226</v>
      </c>
      <c r="L875" s="34">
        <v>64226</v>
      </c>
      <c r="M875" s="34">
        <v>64226</v>
      </c>
      <c r="N875" s="34">
        <v>64226</v>
      </c>
      <c r="O875" s="103">
        <v>64226.25</v>
      </c>
      <c r="P875" s="103">
        <v>64226.25</v>
      </c>
      <c r="Q875" s="103">
        <v>64226.25</v>
      </c>
      <c r="R875" s="103">
        <v>64226.25</v>
      </c>
      <c r="S875" s="103">
        <v>64226.25</v>
      </c>
    </row>
    <row r="876" spans="2:19">
      <c r="B876" s="5">
        <v>2004</v>
      </c>
      <c r="C876" s="34">
        <v>61315</v>
      </c>
      <c r="D876" s="34">
        <v>61315</v>
      </c>
      <c r="E876" s="34">
        <v>61315</v>
      </c>
      <c r="F876" s="34">
        <v>61315</v>
      </c>
      <c r="G876" s="34">
        <v>61315</v>
      </c>
      <c r="H876" s="34">
        <v>61315</v>
      </c>
      <c r="I876" s="34">
        <v>61315</v>
      </c>
      <c r="J876" s="34">
        <v>61315</v>
      </c>
      <c r="K876" s="34">
        <v>61315</v>
      </c>
      <c r="L876" s="34">
        <v>61315</v>
      </c>
      <c r="M876" s="34">
        <v>61315</v>
      </c>
      <c r="N876" s="34">
        <v>61315</v>
      </c>
      <c r="O876" s="103">
        <v>61315.14</v>
      </c>
      <c r="P876" s="103">
        <v>61315.14</v>
      </c>
      <c r="Q876" s="103">
        <v>61315.14</v>
      </c>
      <c r="R876" s="103">
        <v>61315.14</v>
      </c>
      <c r="S876" s="103">
        <v>61315.14</v>
      </c>
    </row>
    <row r="877" spans="2:19">
      <c r="B877" s="5">
        <v>2003</v>
      </c>
      <c r="C877" s="34">
        <v>533417</v>
      </c>
      <c r="D877" s="34">
        <v>533417</v>
      </c>
      <c r="E877" s="34">
        <v>533417</v>
      </c>
      <c r="F877" s="34">
        <v>533417</v>
      </c>
      <c r="G877" s="34">
        <v>533417</v>
      </c>
      <c r="H877" s="34">
        <v>533417</v>
      </c>
      <c r="I877" s="34">
        <v>533417</v>
      </c>
      <c r="J877" s="34">
        <v>533417</v>
      </c>
      <c r="K877" s="34">
        <v>533417</v>
      </c>
      <c r="L877" s="34">
        <v>533417</v>
      </c>
      <c r="M877" s="34">
        <v>533417</v>
      </c>
      <c r="N877" s="34">
        <v>533417</v>
      </c>
      <c r="O877" s="103">
        <v>533416.64</v>
      </c>
      <c r="P877" s="103">
        <v>533416.64</v>
      </c>
      <c r="Q877" s="103">
        <v>533416.64</v>
      </c>
      <c r="R877" s="103">
        <v>533416.64</v>
      </c>
      <c r="S877" s="103">
        <v>533416.64</v>
      </c>
    </row>
    <row r="878" spans="2:19">
      <c r="B878" s="5">
        <v>2002</v>
      </c>
      <c r="C878" s="34">
        <v>42800</v>
      </c>
      <c r="D878" s="34">
        <v>42800</v>
      </c>
      <c r="E878" s="34">
        <v>42800</v>
      </c>
      <c r="F878" s="34">
        <v>42800</v>
      </c>
      <c r="G878" s="34">
        <v>42800</v>
      </c>
      <c r="H878" s="34">
        <v>42800</v>
      </c>
      <c r="I878" s="34">
        <v>42800</v>
      </c>
      <c r="J878" s="34">
        <v>42800</v>
      </c>
      <c r="K878" s="34">
        <v>42800</v>
      </c>
      <c r="L878" s="34">
        <v>42800</v>
      </c>
      <c r="M878" s="34">
        <v>42800</v>
      </c>
      <c r="N878" s="34">
        <v>42800</v>
      </c>
      <c r="O878" s="103">
        <v>42800</v>
      </c>
      <c r="P878" s="103">
        <v>42800</v>
      </c>
      <c r="Q878" s="103">
        <v>42800</v>
      </c>
      <c r="R878" s="103">
        <v>42800</v>
      </c>
      <c r="S878" s="103">
        <v>42800</v>
      </c>
    </row>
    <row r="879" spans="2:19">
      <c r="B879" s="5">
        <v>2001</v>
      </c>
      <c r="C879" s="34">
        <v>24019</v>
      </c>
      <c r="D879" s="34">
        <v>24019</v>
      </c>
      <c r="E879" s="34">
        <v>24019</v>
      </c>
      <c r="F879" s="34">
        <v>24019</v>
      </c>
      <c r="G879" s="34">
        <v>24019</v>
      </c>
      <c r="H879" s="34">
        <v>24019</v>
      </c>
      <c r="I879" s="34">
        <v>24019</v>
      </c>
      <c r="J879" s="34">
        <v>24019</v>
      </c>
      <c r="K879" s="34">
        <v>24019</v>
      </c>
      <c r="L879" s="34">
        <v>24019</v>
      </c>
      <c r="M879" s="34">
        <v>24019</v>
      </c>
      <c r="N879" s="34">
        <v>24019</v>
      </c>
      <c r="O879" s="103">
        <v>24019.420000000002</v>
      </c>
      <c r="P879" s="103">
        <v>24019.420000000002</v>
      </c>
      <c r="Q879" s="103">
        <v>24019.420000000002</v>
      </c>
      <c r="R879" s="103">
        <v>24019.420000000002</v>
      </c>
      <c r="S879" s="103">
        <v>24019.420000000002</v>
      </c>
    </row>
    <row r="880" spans="2:19">
      <c r="B880" s="5">
        <v>2000</v>
      </c>
      <c r="C880" s="34">
        <v>204500</v>
      </c>
      <c r="D880" s="34">
        <v>204500</v>
      </c>
      <c r="E880" s="34">
        <v>204500</v>
      </c>
      <c r="F880" s="34">
        <v>204500</v>
      </c>
      <c r="G880" s="34">
        <v>204500</v>
      </c>
      <c r="H880" s="34">
        <v>204500</v>
      </c>
      <c r="I880" s="34">
        <v>204500</v>
      </c>
      <c r="J880" s="34">
        <v>204500</v>
      </c>
      <c r="K880" s="34">
        <v>204500</v>
      </c>
      <c r="L880" s="34">
        <v>204500</v>
      </c>
      <c r="M880" s="34">
        <v>204500</v>
      </c>
      <c r="N880" s="34">
        <v>204500</v>
      </c>
      <c r="O880" s="103">
        <v>204500.42</v>
      </c>
      <c r="P880" s="103">
        <v>204500.42</v>
      </c>
      <c r="Q880" s="103">
        <v>204500.41999999998</v>
      </c>
      <c r="R880" s="103">
        <v>204500.42</v>
      </c>
      <c r="S880" s="103">
        <v>204500.42</v>
      </c>
    </row>
    <row r="881" spans="2:19">
      <c r="B881" s="5">
        <v>1999</v>
      </c>
      <c r="C881" s="34">
        <v>86188</v>
      </c>
      <c r="D881" s="34">
        <v>86188</v>
      </c>
      <c r="E881" s="34">
        <v>86188</v>
      </c>
      <c r="F881" s="34">
        <v>86188</v>
      </c>
      <c r="G881" s="34">
        <v>86188</v>
      </c>
      <c r="H881" s="34">
        <v>86188</v>
      </c>
      <c r="I881" s="34">
        <v>86188</v>
      </c>
      <c r="J881" s="34">
        <v>86188</v>
      </c>
      <c r="K881" s="34">
        <v>86188</v>
      </c>
      <c r="L881" s="34">
        <v>86188</v>
      </c>
      <c r="M881" s="34">
        <v>86188</v>
      </c>
      <c r="N881" s="34">
        <v>86188</v>
      </c>
      <c r="O881" s="103">
        <v>86188.47</v>
      </c>
      <c r="P881" s="103">
        <v>86188.47</v>
      </c>
      <c r="Q881" s="103">
        <v>86188.47</v>
      </c>
      <c r="R881" s="103">
        <v>86188.47</v>
      </c>
      <c r="S881" s="103">
        <v>86188.47</v>
      </c>
    </row>
    <row r="882" spans="2:19">
      <c r="B882" s="5">
        <v>1998</v>
      </c>
      <c r="C882" s="34"/>
      <c r="D882" s="34"/>
      <c r="E882" s="34"/>
      <c r="F882" s="34"/>
      <c r="G882" s="34"/>
      <c r="H882" s="34"/>
      <c r="I882" s="34"/>
      <c r="J882" s="34"/>
      <c r="K882" s="34"/>
      <c r="L882" s="34"/>
      <c r="M882" s="34"/>
      <c r="N882" s="34"/>
      <c r="O882" s="103">
        <v>0</v>
      </c>
      <c r="P882" s="103">
        <v>0</v>
      </c>
      <c r="Q882" s="103">
        <v>0</v>
      </c>
      <c r="R882" s="103">
        <v>0</v>
      </c>
      <c r="S882" s="103">
        <v>0</v>
      </c>
    </row>
    <row r="883" spans="2:19">
      <c r="B883" s="5">
        <v>1997</v>
      </c>
      <c r="C883" s="34"/>
      <c r="D883" s="34"/>
      <c r="E883" s="34"/>
      <c r="F883" s="34"/>
      <c r="G883" s="34"/>
      <c r="H883" s="34"/>
      <c r="I883" s="34"/>
      <c r="J883" s="34"/>
      <c r="K883" s="34"/>
      <c r="L883" s="34"/>
      <c r="M883" s="34"/>
      <c r="N883" s="34"/>
      <c r="O883" s="103">
        <v>0</v>
      </c>
      <c r="P883" s="103">
        <v>0</v>
      </c>
      <c r="Q883" s="103">
        <v>0</v>
      </c>
      <c r="R883" s="103">
        <v>0</v>
      </c>
      <c r="S883" s="103">
        <v>0</v>
      </c>
    </row>
    <row r="884" spans="2:19">
      <c r="B884" s="5">
        <v>1996</v>
      </c>
      <c r="C884" s="34"/>
      <c r="D884" s="34"/>
      <c r="E884" s="34"/>
      <c r="F884" s="34"/>
      <c r="G884" s="34"/>
      <c r="H884" s="34"/>
      <c r="I884" s="34"/>
      <c r="J884" s="34"/>
      <c r="K884" s="34"/>
      <c r="L884" s="34"/>
      <c r="M884" s="34"/>
      <c r="N884" s="34"/>
      <c r="O884" s="103">
        <v>0</v>
      </c>
      <c r="P884" s="103">
        <v>0</v>
      </c>
      <c r="Q884" s="103">
        <v>0</v>
      </c>
      <c r="R884" s="103">
        <v>0</v>
      </c>
      <c r="S884" s="103">
        <v>0</v>
      </c>
    </row>
    <row r="885" spans="2:19">
      <c r="B885" s="5">
        <v>1995</v>
      </c>
      <c r="C885" s="34"/>
      <c r="D885" s="34"/>
      <c r="E885" s="34"/>
      <c r="F885" s="34"/>
      <c r="G885" s="34"/>
      <c r="H885" s="34"/>
      <c r="I885" s="34"/>
      <c r="J885" s="34"/>
      <c r="K885" s="34"/>
      <c r="L885" s="34"/>
      <c r="M885" s="34"/>
      <c r="N885" s="34"/>
      <c r="O885" s="103">
        <v>0</v>
      </c>
      <c r="P885" s="103">
        <v>0</v>
      </c>
      <c r="Q885" s="103">
        <v>0</v>
      </c>
      <c r="R885" s="103">
        <v>0</v>
      </c>
      <c r="S885" s="103">
        <v>0</v>
      </c>
    </row>
    <row r="886" spans="2:19">
      <c r="B886" s="5">
        <v>1994</v>
      </c>
      <c r="C886" s="34">
        <v>10558</v>
      </c>
      <c r="D886" s="34">
        <v>10558</v>
      </c>
      <c r="E886" s="34">
        <v>10558</v>
      </c>
      <c r="F886" s="34">
        <v>10558</v>
      </c>
      <c r="G886" s="34">
        <v>10558</v>
      </c>
      <c r="H886" s="34">
        <v>10558</v>
      </c>
      <c r="I886" s="34">
        <v>10558</v>
      </c>
      <c r="J886" s="34">
        <v>10558</v>
      </c>
      <c r="K886" s="34">
        <v>10558</v>
      </c>
      <c r="L886" s="34">
        <v>10558</v>
      </c>
      <c r="M886" s="34">
        <v>10558</v>
      </c>
      <c r="N886" s="34">
        <v>10558</v>
      </c>
      <c r="O886" s="103">
        <v>10558.18</v>
      </c>
      <c r="P886" s="103">
        <v>10558.18</v>
      </c>
      <c r="Q886" s="103">
        <v>10558.18</v>
      </c>
      <c r="R886" s="103">
        <v>10558.18</v>
      </c>
      <c r="S886" s="103">
        <v>10558.18</v>
      </c>
    </row>
    <row r="887" spans="2:19">
      <c r="B887" s="5">
        <v>1993</v>
      </c>
      <c r="C887" s="34"/>
      <c r="D887" s="34"/>
      <c r="E887" s="34"/>
      <c r="F887" s="34"/>
      <c r="G887" s="34"/>
      <c r="H887" s="34"/>
      <c r="I887" s="34"/>
      <c r="J887" s="34"/>
      <c r="K887" s="34"/>
      <c r="L887" s="34"/>
      <c r="M887" s="34"/>
      <c r="N887" s="34"/>
      <c r="O887" s="103">
        <v>0</v>
      </c>
      <c r="P887" s="103">
        <v>0</v>
      </c>
      <c r="Q887" s="103">
        <v>0</v>
      </c>
      <c r="R887" s="103">
        <v>0</v>
      </c>
      <c r="S887" s="103">
        <v>0</v>
      </c>
    </row>
    <row r="888" spans="2:19">
      <c r="B888" s="5">
        <v>1992</v>
      </c>
      <c r="C888" s="34"/>
      <c r="D888" s="34"/>
      <c r="E888" s="34"/>
      <c r="F888" s="34"/>
      <c r="G888" s="34"/>
      <c r="H888" s="34"/>
      <c r="I888" s="34"/>
      <c r="J888" s="34"/>
      <c r="K888" s="34"/>
      <c r="L888" s="34"/>
      <c r="M888" s="34"/>
      <c r="N888" s="34"/>
      <c r="O888" s="103">
        <v>0</v>
      </c>
      <c r="P888" s="103">
        <v>0</v>
      </c>
      <c r="Q888" s="103">
        <v>0</v>
      </c>
      <c r="R888" s="103">
        <v>0</v>
      </c>
      <c r="S888" s="103">
        <v>0</v>
      </c>
    </row>
    <row r="889" spans="2:19">
      <c r="B889" s="5">
        <v>1991</v>
      </c>
      <c r="C889" s="34">
        <v>16055</v>
      </c>
      <c r="D889" s="34">
        <v>16055</v>
      </c>
      <c r="E889" s="34">
        <v>16055</v>
      </c>
      <c r="F889" s="34">
        <v>16055</v>
      </c>
      <c r="G889" s="34">
        <v>16055</v>
      </c>
      <c r="H889" s="34">
        <v>16055</v>
      </c>
      <c r="I889" s="34">
        <v>16055</v>
      </c>
      <c r="J889" s="34">
        <v>16055</v>
      </c>
      <c r="K889" s="34">
        <v>16055</v>
      </c>
      <c r="L889" s="34">
        <v>16055</v>
      </c>
      <c r="M889" s="34">
        <v>16055</v>
      </c>
      <c r="N889" s="34">
        <v>16055</v>
      </c>
      <c r="O889" s="103">
        <v>16054.57</v>
      </c>
      <c r="P889" s="103">
        <v>16054.57</v>
      </c>
      <c r="Q889" s="103">
        <v>16054.57</v>
      </c>
      <c r="R889" s="103">
        <v>16054.57</v>
      </c>
      <c r="S889" s="103">
        <v>16054.57</v>
      </c>
    </row>
    <row r="890" spans="2:19">
      <c r="B890" s="5">
        <v>1990</v>
      </c>
      <c r="C890" s="34"/>
      <c r="D890" s="34"/>
      <c r="E890" s="34"/>
      <c r="F890" s="34"/>
      <c r="G890" s="34"/>
      <c r="H890" s="34"/>
      <c r="I890" s="34"/>
      <c r="J890" s="34"/>
      <c r="K890" s="34"/>
      <c r="L890" s="34"/>
      <c r="M890" s="34"/>
      <c r="N890" s="34"/>
      <c r="O890" s="103">
        <v>0</v>
      </c>
      <c r="P890" s="103">
        <v>0</v>
      </c>
      <c r="Q890" s="103">
        <v>0</v>
      </c>
      <c r="R890" s="103">
        <v>0</v>
      </c>
      <c r="S890" s="103">
        <v>0</v>
      </c>
    </row>
    <row r="891" spans="2:19">
      <c r="B891" s="5">
        <v>1989</v>
      </c>
      <c r="C891" s="34"/>
      <c r="D891" s="34"/>
      <c r="E891" s="34"/>
      <c r="F891" s="34"/>
      <c r="G891" s="34"/>
      <c r="H891" s="34"/>
      <c r="I891" s="34"/>
      <c r="J891" s="34"/>
      <c r="K891" s="34"/>
      <c r="L891" s="34"/>
      <c r="M891" s="34"/>
      <c r="N891" s="34"/>
      <c r="O891" s="103">
        <v>0</v>
      </c>
      <c r="P891" s="103">
        <v>0</v>
      </c>
      <c r="Q891" s="103">
        <v>0</v>
      </c>
      <c r="R891" s="103">
        <v>0</v>
      </c>
      <c r="S891" s="103">
        <v>0</v>
      </c>
    </row>
    <row r="892" spans="2:19">
      <c r="B892" s="5">
        <v>1988</v>
      </c>
      <c r="C892" s="34"/>
      <c r="D892" s="34"/>
      <c r="E892" s="34"/>
      <c r="F892" s="34"/>
      <c r="G892" s="34"/>
      <c r="H892" s="34"/>
      <c r="I892" s="34"/>
      <c r="J892" s="34"/>
      <c r="K892" s="34"/>
      <c r="L892" s="34"/>
      <c r="M892" s="34"/>
      <c r="N892" s="34"/>
      <c r="O892" s="103">
        <v>0</v>
      </c>
      <c r="P892" s="103">
        <v>0</v>
      </c>
      <c r="Q892" s="103">
        <v>0</v>
      </c>
      <c r="R892" s="103">
        <v>0</v>
      </c>
      <c r="S892" s="103">
        <v>0</v>
      </c>
    </row>
    <row r="893" spans="2:19">
      <c r="B893" s="5">
        <v>1987</v>
      </c>
      <c r="C893" s="34"/>
      <c r="D893" s="34"/>
      <c r="E893" s="34"/>
      <c r="F893" s="34"/>
      <c r="G893" s="34"/>
      <c r="H893" s="34"/>
      <c r="I893" s="34"/>
      <c r="J893" s="34"/>
      <c r="K893" s="34"/>
      <c r="L893" s="34"/>
      <c r="M893" s="34"/>
      <c r="N893" s="34"/>
      <c r="O893" s="103">
        <v>0</v>
      </c>
      <c r="P893" s="103">
        <v>0</v>
      </c>
      <c r="Q893" s="103">
        <v>0</v>
      </c>
      <c r="R893" s="103">
        <v>0</v>
      </c>
      <c r="S893" s="103">
        <v>0</v>
      </c>
    </row>
    <row r="894" spans="2:19">
      <c r="B894" s="5">
        <v>1986</v>
      </c>
      <c r="C894" s="34"/>
      <c r="D894" s="34"/>
      <c r="E894" s="34"/>
      <c r="F894" s="34"/>
      <c r="G894" s="34"/>
      <c r="H894" s="34"/>
      <c r="I894" s="34"/>
      <c r="J894" s="34"/>
      <c r="K894" s="34"/>
      <c r="L894" s="34"/>
      <c r="M894" s="34"/>
      <c r="N894" s="34"/>
      <c r="O894" s="103">
        <v>0</v>
      </c>
      <c r="P894" s="103">
        <v>0</v>
      </c>
      <c r="Q894" s="103">
        <v>0</v>
      </c>
      <c r="R894" s="103">
        <v>0</v>
      </c>
      <c r="S894" s="103">
        <v>0</v>
      </c>
    </row>
    <row r="895" spans="2:19">
      <c r="B895" s="5">
        <v>1985</v>
      </c>
      <c r="C895" s="34"/>
      <c r="D895" s="34"/>
      <c r="E895" s="34"/>
      <c r="F895" s="34"/>
      <c r="G895" s="34"/>
      <c r="H895" s="34"/>
      <c r="I895" s="34"/>
      <c r="J895" s="34"/>
      <c r="K895" s="34"/>
      <c r="L895" s="34"/>
      <c r="M895" s="34"/>
      <c r="N895" s="34"/>
      <c r="O895" s="103">
        <v>0</v>
      </c>
      <c r="P895" s="103">
        <v>0</v>
      </c>
      <c r="Q895" s="103">
        <v>0</v>
      </c>
      <c r="R895" s="103">
        <v>0</v>
      </c>
      <c r="S895" s="103">
        <v>0</v>
      </c>
    </row>
    <row r="896" spans="2:19">
      <c r="B896" s="5">
        <v>1984</v>
      </c>
      <c r="C896" s="34"/>
      <c r="D896" s="34"/>
      <c r="E896" s="34"/>
      <c r="F896" s="34"/>
      <c r="G896" s="34"/>
      <c r="H896" s="34"/>
      <c r="I896" s="34"/>
      <c r="J896" s="34"/>
      <c r="K896" s="34"/>
      <c r="L896" s="34"/>
      <c r="M896" s="34"/>
      <c r="N896" s="34"/>
      <c r="O896" s="103">
        <v>0</v>
      </c>
      <c r="P896" s="103">
        <v>0</v>
      </c>
      <c r="Q896" s="103">
        <v>0</v>
      </c>
      <c r="R896" s="103">
        <v>0</v>
      </c>
      <c r="S896" s="103">
        <v>0</v>
      </c>
    </row>
    <row r="897" spans="2:19">
      <c r="B897" s="5">
        <v>1983</v>
      </c>
      <c r="C897" s="34"/>
      <c r="D897" s="34"/>
      <c r="E897" s="34"/>
      <c r="F897" s="34"/>
      <c r="G897" s="34"/>
      <c r="H897" s="34"/>
      <c r="I897" s="34"/>
      <c r="J897" s="34"/>
      <c r="K897" s="34"/>
      <c r="L897" s="34"/>
      <c r="M897" s="34"/>
      <c r="N897" s="34"/>
      <c r="O897" s="103">
        <v>0</v>
      </c>
      <c r="P897" s="103">
        <v>0</v>
      </c>
      <c r="Q897" s="103">
        <v>0</v>
      </c>
      <c r="R897" s="103">
        <v>0</v>
      </c>
      <c r="S897" s="103">
        <v>0</v>
      </c>
    </row>
    <row r="898" spans="2:19">
      <c r="B898" s="5">
        <v>1982</v>
      </c>
      <c r="C898" s="34"/>
      <c r="D898" s="34"/>
      <c r="E898" s="34"/>
      <c r="F898" s="34"/>
      <c r="G898" s="34"/>
      <c r="H898" s="34"/>
      <c r="I898" s="34"/>
      <c r="J898" s="34"/>
      <c r="K898" s="34"/>
      <c r="L898" s="34"/>
      <c r="M898" s="34"/>
      <c r="N898" s="34"/>
      <c r="O898" s="103">
        <v>0</v>
      </c>
      <c r="P898" s="103">
        <v>0</v>
      </c>
      <c r="Q898" s="103">
        <v>0</v>
      </c>
      <c r="R898" s="103">
        <v>0</v>
      </c>
      <c r="S898" s="103">
        <v>0</v>
      </c>
    </row>
    <row r="899" spans="2:19">
      <c r="B899" s="5">
        <v>1981</v>
      </c>
      <c r="C899" s="34"/>
      <c r="D899" s="34"/>
      <c r="E899" s="34"/>
      <c r="F899" s="34"/>
      <c r="G899" s="34"/>
      <c r="H899" s="34"/>
      <c r="I899" s="34"/>
      <c r="J899" s="34"/>
      <c r="K899" s="34"/>
      <c r="L899" s="34"/>
      <c r="M899" s="34"/>
      <c r="N899" s="34"/>
      <c r="O899" s="103">
        <v>0</v>
      </c>
      <c r="P899" s="103">
        <v>0</v>
      </c>
      <c r="Q899" s="103">
        <v>0</v>
      </c>
      <c r="R899" s="103">
        <v>0</v>
      </c>
      <c r="S899" s="103">
        <v>0</v>
      </c>
    </row>
    <row r="900" spans="2:19">
      <c r="B900" s="5">
        <v>1980</v>
      </c>
      <c r="C900" s="34"/>
      <c r="D900" s="34"/>
      <c r="E900" s="34"/>
      <c r="F900" s="34"/>
      <c r="G900" s="34"/>
      <c r="H900" s="34"/>
      <c r="I900" s="34"/>
      <c r="J900" s="34"/>
      <c r="K900" s="34"/>
      <c r="L900" s="34"/>
      <c r="M900" s="34"/>
      <c r="N900" s="34"/>
      <c r="O900" s="103">
        <v>0</v>
      </c>
      <c r="P900" s="103">
        <v>0</v>
      </c>
      <c r="Q900" s="103">
        <v>0</v>
      </c>
      <c r="R900" s="103">
        <v>0</v>
      </c>
      <c r="S900" s="103">
        <v>0</v>
      </c>
    </row>
    <row r="901" spans="2:19">
      <c r="B901" s="5">
        <v>1979</v>
      </c>
      <c r="C901" s="34"/>
      <c r="D901" s="34"/>
      <c r="E901" s="34"/>
      <c r="F901" s="34"/>
      <c r="G901" s="34"/>
      <c r="H901" s="34"/>
      <c r="I901" s="34"/>
      <c r="J901" s="34"/>
      <c r="K901" s="34"/>
      <c r="L901" s="34"/>
      <c r="M901" s="34"/>
      <c r="N901" s="34"/>
      <c r="O901" s="103">
        <v>0</v>
      </c>
      <c r="P901" s="103">
        <v>0</v>
      </c>
      <c r="Q901" s="103">
        <v>0</v>
      </c>
      <c r="R901" s="103">
        <v>0</v>
      </c>
      <c r="S901" s="103">
        <v>0</v>
      </c>
    </row>
    <row r="902" spans="2:19">
      <c r="B902" s="5">
        <v>1978</v>
      </c>
      <c r="C902" s="34"/>
      <c r="D902" s="34"/>
      <c r="E902" s="34"/>
      <c r="F902" s="34"/>
      <c r="G902" s="34"/>
      <c r="H902" s="34"/>
      <c r="I902" s="34"/>
      <c r="J902" s="34"/>
      <c r="K902" s="34"/>
      <c r="L902" s="34"/>
      <c r="M902" s="34"/>
      <c r="N902" s="34"/>
      <c r="O902" s="103">
        <v>0</v>
      </c>
      <c r="P902" s="103">
        <v>0</v>
      </c>
      <c r="Q902" s="103">
        <v>0</v>
      </c>
      <c r="R902" s="103">
        <v>0</v>
      </c>
      <c r="S902" s="103">
        <v>0</v>
      </c>
    </row>
    <row r="903" spans="2:19">
      <c r="B903" s="5">
        <v>1977</v>
      </c>
      <c r="C903" s="34"/>
      <c r="D903" s="34"/>
      <c r="E903" s="34"/>
      <c r="F903" s="34"/>
      <c r="G903" s="34"/>
      <c r="H903" s="34"/>
      <c r="I903" s="34"/>
      <c r="J903" s="34"/>
      <c r="K903" s="34"/>
      <c r="L903" s="34"/>
      <c r="M903" s="34"/>
      <c r="N903" s="34"/>
      <c r="O903" s="103">
        <v>0</v>
      </c>
      <c r="P903" s="103">
        <v>0</v>
      </c>
      <c r="Q903" s="103">
        <v>0</v>
      </c>
      <c r="R903" s="103">
        <v>0</v>
      </c>
      <c r="S903" s="103">
        <v>0</v>
      </c>
    </row>
    <row r="904" spans="2:19">
      <c r="B904" s="5">
        <v>1976</v>
      </c>
      <c r="C904" s="34"/>
      <c r="D904" s="34"/>
      <c r="E904" s="34"/>
      <c r="F904" s="34"/>
      <c r="G904" s="34"/>
      <c r="H904" s="34"/>
      <c r="I904" s="34"/>
      <c r="J904" s="34"/>
      <c r="K904" s="34"/>
      <c r="L904" s="34"/>
      <c r="M904" s="34"/>
      <c r="N904" s="34"/>
      <c r="O904" s="103">
        <v>0</v>
      </c>
      <c r="P904" s="103">
        <v>0</v>
      </c>
      <c r="Q904" s="103">
        <v>0</v>
      </c>
      <c r="R904" s="103">
        <v>0</v>
      </c>
      <c r="S904" s="103">
        <v>0</v>
      </c>
    </row>
    <row r="905" spans="2:19">
      <c r="B905" s="5">
        <v>1975</v>
      </c>
      <c r="C905" s="34"/>
      <c r="D905" s="34"/>
      <c r="E905" s="34"/>
      <c r="F905" s="34"/>
      <c r="G905" s="34"/>
      <c r="H905" s="34"/>
      <c r="I905" s="34"/>
      <c r="J905" s="34"/>
      <c r="K905" s="34"/>
      <c r="L905" s="34"/>
      <c r="M905" s="34"/>
      <c r="N905" s="34"/>
      <c r="O905" s="103">
        <v>0</v>
      </c>
      <c r="P905" s="103">
        <v>0</v>
      </c>
      <c r="Q905" s="103">
        <v>0</v>
      </c>
      <c r="R905" s="103">
        <v>0</v>
      </c>
      <c r="S905" s="103">
        <v>0</v>
      </c>
    </row>
    <row r="906" spans="2:19">
      <c r="B906" s="5">
        <v>1974</v>
      </c>
      <c r="C906" s="34"/>
      <c r="D906" s="34"/>
      <c r="E906" s="34"/>
      <c r="F906" s="34"/>
      <c r="G906" s="34"/>
      <c r="H906" s="34"/>
      <c r="I906" s="34"/>
      <c r="J906" s="34"/>
      <c r="K906" s="34"/>
      <c r="L906" s="34"/>
      <c r="M906" s="34"/>
      <c r="N906" s="34"/>
      <c r="O906" s="103">
        <v>0</v>
      </c>
      <c r="P906" s="103">
        <v>0</v>
      </c>
      <c r="Q906" s="103">
        <v>0</v>
      </c>
      <c r="R906" s="103">
        <v>0</v>
      </c>
      <c r="S906" s="103">
        <v>0</v>
      </c>
    </row>
    <row r="907" spans="2:19">
      <c r="B907" s="5">
        <v>1973</v>
      </c>
      <c r="C907" s="34"/>
      <c r="D907" s="34"/>
      <c r="E907" s="34"/>
      <c r="F907" s="34"/>
      <c r="G907" s="34"/>
      <c r="H907" s="34"/>
      <c r="I907" s="34"/>
      <c r="J907" s="34"/>
      <c r="K907" s="34"/>
      <c r="L907" s="34"/>
      <c r="M907" s="34"/>
      <c r="N907" s="34"/>
      <c r="O907" s="103">
        <v>0</v>
      </c>
      <c r="P907" s="103">
        <v>0</v>
      </c>
      <c r="Q907" s="103">
        <v>0</v>
      </c>
      <c r="R907" s="103">
        <v>0</v>
      </c>
      <c r="S907" s="103">
        <v>0</v>
      </c>
    </row>
    <row r="908" spans="2:19">
      <c r="B908" s="5">
        <v>1972</v>
      </c>
      <c r="C908" s="34"/>
      <c r="D908" s="34"/>
      <c r="E908" s="34"/>
      <c r="F908" s="34"/>
      <c r="G908" s="34"/>
      <c r="H908" s="34"/>
      <c r="I908" s="34"/>
      <c r="J908" s="34"/>
      <c r="K908" s="34"/>
      <c r="L908" s="34"/>
      <c r="M908" s="34"/>
      <c r="N908" s="34"/>
      <c r="O908" s="103">
        <v>0</v>
      </c>
      <c r="P908" s="103">
        <v>0</v>
      </c>
      <c r="Q908" s="103">
        <v>0</v>
      </c>
      <c r="R908" s="103">
        <v>0</v>
      </c>
      <c r="S908" s="103">
        <v>0</v>
      </c>
    </row>
    <row r="909" spans="2:19">
      <c r="B909" s="5">
        <v>1971</v>
      </c>
      <c r="C909" s="34"/>
      <c r="D909" s="34"/>
      <c r="E909" s="34"/>
      <c r="F909" s="34"/>
      <c r="G909" s="34"/>
      <c r="H909" s="34"/>
      <c r="I909" s="34"/>
      <c r="J909" s="34"/>
      <c r="K909" s="34"/>
      <c r="L909" s="34"/>
      <c r="M909" s="34"/>
      <c r="N909" s="34"/>
      <c r="O909" s="103">
        <v>0</v>
      </c>
      <c r="P909" s="103">
        <v>0</v>
      </c>
      <c r="Q909" s="103">
        <v>0</v>
      </c>
      <c r="R909" s="103">
        <v>0</v>
      </c>
      <c r="S909" s="103">
        <v>0</v>
      </c>
    </row>
    <row r="910" spans="2:19">
      <c r="B910" s="5">
        <v>1970</v>
      </c>
      <c r="C910" s="34"/>
      <c r="D910" s="34"/>
      <c r="E910" s="34"/>
      <c r="F910" s="34"/>
      <c r="G910" s="34"/>
      <c r="H910" s="34"/>
      <c r="I910" s="34"/>
      <c r="J910" s="34"/>
      <c r="K910" s="34"/>
      <c r="L910" s="34"/>
      <c r="M910" s="34"/>
      <c r="N910" s="34"/>
      <c r="O910" s="103">
        <v>0</v>
      </c>
      <c r="P910" s="103">
        <v>0</v>
      </c>
      <c r="Q910" s="103">
        <v>0</v>
      </c>
      <c r="R910" s="103">
        <v>0</v>
      </c>
      <c r="S910" s="103">
        <v>0</v>
      </c>
    </row>
    <row r="911" spans="2:19">
      <c r="B911" s="5">
        <v>1969</v>
      </c>
      <c r="C911" s="34"/>
      <c r="D911" s="34"/>
      <c r="E911" s="34"/>
      <c r="F911" s="34"/>
      <c r="G911" s="34"/>
      <c r="H911" s="34"/>
      <c r="I911" s="34"/>
      <c r="J911" s="34"/>
      <c r="K911" s="34"/>
      <c r="L911" s="34"/>
      <c r="M911" s="34"/>
      <c r="N911" s="34"/>
      <c r="O911" s="103">
        <v>0</v>
      </c>
      <c r="P911" s="103">
        <v>0</v>
      </c>
      <c r="Q911" s="103">
        <v>0</v>
      </c>
      <c r="R911" s="103">
        <v>0</v>
      </c>
      <c r="S911" s="103">
        <v>0</v>
      </c>
    </row>
    <row r="912" spans="2:19">
      <c r="B912" s="5">
        <v>1968</v>
      </c>
      <c r="C912" s="34"/>
      <c r="D912" s="34"/>
      <c r="E912" s="34"/>
      <c r="F912" s="34"/>
      <c r="G912" s="34"/>
      <c r="H912" s="34"/>
      <c r="I912" s="34"/>
      <c r="J912" s="34"/>
      <c r="K912" s="34"/>
      <c r="L912" s="34"/>
      <c r="M912" s="34"/>
      <c r="N912" s="34"/>
      <c r="O912" s="103">
        <v>0</v>
      </c>
      <c r="P912" s="103">
        <v>0</v>
      </c>
      <c r="Q912" s="103">
        <v>0</v>
      </c>
      <c r="R912" s="103">
        <v>0</v>
      </c>
      <c r="S912" s="103">
        <v>0</v>
      </c>
    </row>
    <row r="913" spans="2:19">
      <c r="B913" s="5">
        <v>1967</v>
      </c>
      <c r="C913" s="34"/>
      <c r="D913" s="34"/>
      <c r="E913" s="34"/>
      <c r="F913" s="34"/>
      <c r="G913" s="34"/>
      <c r="H913" s="34"/>
      <c r="I913" s="34"/>
      <c r="J913" s="34"/>
      <c r="K913" s="34"/>
      <c r="L913" s="34"/>
      <c r="M913" s="34"/>
      <c r="N913" s="34"/>
      <c r="O913" s="103">
        <v>0</v>
      </c>
      <c r="P913" s="103">
        <v>0</v>
      </c>
      <c r="Q913" s="103">
        <v>0</v>
      </c>
      <c r="R913" s="103">
        <v>0</v>
      </c>
      <c r="S913" s="103">
        <v>0</v>
      </c>
    </row>
    <row r="914" spans="2:19">
      <c r="B914" s="5">
        <v>1966</v>
      </c>
      <c r="C914" s="34"/>
      <c r="D914" s="34"/>
      <c r="E914" s="34"/>
      <c r="F914" s="34"/>
      <c r="G914" s="34"/>
      <c r="H914" s="34"/>
      <c r="I914" s="34"/>
      <c r="J914" s="34"/>
      <c r="K914" s="34"/>
      <c r="L914" s="34"/>
      <c r="M914" s="34"/>
      <c r="N914" s="34"/>
      <c r="O914" s="103">
        <v>0</v>
      </c>
      <c r="P914" s="103">
        <v>0</v>
      </c>
      <c r="Q914" s="103">
        <v>0</v>
      </c>
      <c r="R914" s="103">
        <v>0</v>
      </c>
      <c r="S914" s="103">
        <v>0</v>
      </c>
    </row>
    <row r="915" spans="2:19">
      <c r="B915" s="5">
        <v>1965</v>
      </c>
      <c r="C915" s="34"/>
      <c r="D915" s="34"/>
      <c r="E915" s="34"/>
      <c r="F915" s="34"/>
      <c r="G915" s="34"/>
      <c r="H915" s="34"/>
      <c r="I915" s="34"/>
      <c r="J915" s="34"/>
      <c r="K915" s="34"/>
      <c r="L915" s="34"/>
      <c r="M915" s="34"/>
      <c r="N915" s="34"/>
      <c r="O915" s="103">
        <v>0</v>
      </c>
      <c r="P915" s="103">
        <v>0</v>
      </c>
      <c r="Q915" s="103">
        <v>0</v>
      </c>
      <c r="R915" s="103">
        <v>0</v>
      </c>
      <c r="S915" s="103">
        <v>0</v>
      </c>
    </row>
    <row r="916" spans="2:19">
      <c r="B916" s="5">
        <v>1964</v>
      </c>
      <c r="C916" s="34"/>
      <c r="D916" s="34"/>
      <c r="E916" s="34"/>
      <c r="F916" s="34"/>
      <c r="G916" s="34"/>
      <c r="H916" s="34"/>
      <c r="I916" s="34"/>
      <c r="J916" s="34"/>
      <c r="K916" s="34"/>
      <c r="L916" s="34"/>
      <c r="M916" s="34"/>
      <c r="N916" s="34"/>
      <c r="O916" s="103">
        <v>0</v>
      </c>
      <c r="P916" s="103">
        <v>0</v>
      </c>
      <c r="Q916" s="103">
        <v>0</v>
      </c>
      <c r="R916" s="103">
        <v>0</v>
      </c>
      <c r="S916" s="103">
        <v>0</v>
      </c>
    </row>
    <row r="917" spans="2:19">
      <c r="B917" s="5">
        <v>1963</v>
      </c>
      <c r="C917" s="34"/>
      <c r="D917" s="34"/>
      <c r="E917" s="34"/>
      <c r="F917" s="34"/>
      <c r="G917" s="34"/>
      <c r="H917" s="34"/>
      <c r="I917" s="34"/>
      <c r="J917" s="34"/>
      <c r="K917" s="34"/>
      <c r="L917" s="34"/>
      <c r="M917" s="34"/>
      <c r="N917" s="34"/>
      <c r="O917" s="103">
        <v>0</v>
      </c>
      <c r="P917" s="103">
        <v>0</v>
      </c>
      <c r="Q917" s="103">
        <v>0</v>
      </c>
      <c r="R917" s="103">
        <v>0</v>
      </c>
      <c r="S917" s="103">
        <v>0</v>
      </c>
    </row>
    <row r="918" spans="2:19">
      <c r="B918" s="5">
        <v>1962</v>
      </c>
      <c r="C918" s="34"/>
      <c r="D918" s="34"/>
      <c r="E918" s="34"/>
      <c r="F918" s="34"/>
      <c r="G918" s="34"/>
      <c r="H918" s="34"/>
      <c r="I918" s="34"/>
      <c r="J918" s="34"/>
      <c r="K918" s="34"/>
      <c r="L918" s="34"/>
      <c r="M918" s="34"/>
      <c r="N918" s="34"/>
      <c r="O918" s="103">
        <v>0</v>
      </c>
      <c r="P918" s="103">
        <v>0</v>
      </c>
      <c r="Q918" s="103">
        <v>0</v>
      </c>
      <c r="R918" s="103">
        <v>0</v>
      </c>
      <c r="S918" s="103">
        <v>0</v>
      </c>
    </row>
    <row r="919" spans="2:19">
      <c r="B919" s="5">
        <v>1961</v>
      </c>
      <c r="C919" s="34"/>
      <c r="D919" s="34"/>
      <c r="E919" s="34"/>
      <c r="F919" s="34"/>
      <c r="G919" s="34"/>
      <c r="H919" s="34"/>
      <c r="I919" s="34"/>
      <c r="J919" s="34"/>
      <c r="K919" s="34"/>
      <c r="L919" s="34"/>
      <c r="M919" s="34"/>
      <c r="N919" s="34"/>
      <c r="O919" s="103">
        <v>0</v>
      </c>
      <c r="P919" s="103">
        <v>0</v>
      </c>
      <c r="Q919" s="103">
        <v>0</v>
      </c>
      <c r="R919" s="103">
        <v>0</v>
      </c>
      <c r="S919" s="103">
        <v>0</v>
      </c>
    </row>
    <row r="920" spans="2:19">
      <c r="B920" s="5">
        <v>1960</v>
      </c>
      <c r="C920" s="34"/>
      <c r="D920" s="34"/>
      <c r="E920" s="34"/>
      <c r="F920" s="34"/>
      <c r="G920" s="34"/>
      <c r="H920" s="34"/>
      <c r="I920" s="34"/>
      <c r="J920" s="34"/>
      <c r="K920" s="34"/>
      <c r="L920" s="34"/>
      <c r="M920" s="34"/>
      <c r="N920" s="34"/>
      <c r="O920" s="103">
        <v>0</v>
      </c>
      <c r="P920" s="103">
        <v>0</v>
      </c>
      <c r="Q920" s="103">
        <v>0</v>
      </c>
      <c r="R920" s="103">
        <v>0</v>
      </c>
      <c r="S920" s="103">
        <v>0</v>
      </c>
    </row>
    <row r="921" spans="2:19">
      <c r="B921" s="5">
        <v>1959</v>
      </c>
      <c r="C921" s="34"/>
      <c r="D921" s="34"/>
      <c r="E921" s="34"/>
      <c r="F921" s="34"/>
      <c r="G921" s="34"/>
      <c r="H921" s="34"/>
      <c r="I921" s="34"/>
      <c r="J921" s="34"/>
      <c r="K921" s="34"/>
      <c r="L921" s="34"/>
      <c r="M921" s="34"/>
      <c r="N921" s="34"/>
      <c r="O921" s="103">
        <v>0</v>
      </c>
      <c r="P921" s="103">
        <v>0</v>
      </c>
      <c r="Q921" s="103">
        <v>0</v>
      </c>
      <c r="R921" s="103">
        <v>0</v>
      </c>
      <c r="S921" s="103">
        <v>0</v>
      </c>
    </row>
    <row r="922" spans="2:19">
      <c r="B922" s="5">
        <v>1958</v>
      </c>
      <c r="C922" s="34"/>
      <c r="D922" s="34"/>
      <c r="E922" s="34"/>
      <c r="F922" s="34"/>
      <c r="G922" s="34"/>
      <c r="H922" s="34"/>
      <c r="I922" s="34"/>
      <c r="J922" s="34"/>
      <c r="K922" s="34"/>
      <c r="L922" s="34"/>
      <c r="M922" s="34"/>
      <c r="N922" s="34"/>
      <c r="O922" s="103">
        <v>0</v>
      </c>
      <c r="P922" s="103">
        <v>0</v>
      </c>
      <c r="Q922" s="103">
        <v>0</v>
      </c>
      <c r="R922" s="103">
        <v>0</v>
      </c>
      <c r="S922" s="103">
        <v>0</v>
      </c>
    </row>
    <row r="923" spans="2:19">
      <c r="B923" s="5">
        <v>1957</v>
      </c>
      <c r="C923" s="34"/>
      <c r="D923" s="34"/>
      <c r="E923" s="34"/>
      <c r="F923" s="34"/>
      <c r="G923" s="34"/>
      <c r="H923" s="34"/>
      <c r="I923" s="34"/>
      <c r="J923" s="34"/>
      <c r="K923" s="34"/>
      <c r="L923" s="34"/>
      <c r="M923" s="34"/>
      <c r="N923" s="34"/>
      <c r="O923" s="103">
        <v>0</v>
      </c>
      <c r="P923" s="103">
        <v>0</v>
      </c>
      <c r="Q923" s="103">
        <v>0</v>
      </c>
      <c r="R923" s="103">
        <v>0</v>
      </c>
      <c r="S923" s="103">
        <v>0</v>
      </c>
    </row>
    <row r="924" spans="2:19">
      <c r="B924" s="5">
        <v>1956</v>
      </c>
      <c r="C924" s="34"/>
      <c r="D924" s="34"/>
      <c r="E924" s="34"/>
      <c r="F924" s="34"/>
      <c r="G924" s="34"/>
      <c r="H924" s="34"/>
      <c r="I924" s="34"/>
      <c r="J924" s="34"/>
      <c r="K924" s="34"/>
      <c r="L924" s="34"/>
      <c r="M924" s="34"/>
      <c r="N924" s="34"/>
      <c r="O924" s="103">
        <v>0</v>
      </c>
      <c r="P924" s="103">
        <v>0</v>
      </c>
      <c r="Q924" s="103">
        <v>0</v>
      </c>
      <c r="R924" s="103">
        <v>0</v>
      </c>
      <c r="S924" s="103">
        <v>0</v>
      </c>
    </row>
    <row r="925" spans="2:19">
      <c r="B925" s="5">
        <v>1955</v>
      </c>
      <c r="C925" s="34"/>
      <c r="D925" s="34"/>
      <c r="E925" s="34"/>
      <c r="F925" s="34"/>
      <c r="G925" s="34"/>
      <c r="H925" s="34"/>
      <c r="I925" s="34"/>
      <c r="J925" s="34"/>
      <c r="K925" s="34"/>
      <c r="L925" s="34"/>
      <c r="M925" s="34"/>
      <c r="N925" s="34"/>
      <c r="O925" s="103">
        <v>0</v>
      </c>
      <c r="P925" s="103">
        <v>0</v>
      </c>
      <c r="Q925" s="103">
        <v>0</v>
      </c>
      <c r="R925" s="103">
        <v>0</v>
      </c>
      <c r="S925" s="103">
        <v>0</v>
      </c>
    </row>
    <row r="926" spans="2:19">
      <c r="B926" s="5">
        <v>1954</v>
      </c>
      <c r="C926" s="34"/>
      <c r="D926" s="34"/>
      <c r="E926" s="34"/>
      <c r="F926" s="34"/>
      <c r="G926" s="34"/>
      <c r="H926" s="34"/>
      <c r="I926" s="34"/>
      <c r="J926" s="34"/>
      <c r="K926" s="34"/>
      <c r="L926" s="34"/>
      <c r="M926" s="34"/>
      <c r="N926" s="34"/>
      <c r="O926" s="103">
        <v>0</v>
      </c>
      <c r="P926" s="103">
        <v>0</v>
      </c>
      <c r="Q926" s="103">
        <v>0</v>
      </c>
      <c r="R926" s="103">
        <v>0</v>
      </c>
      <c r="S926" s="103">
        <v>0</v>
      </c>
    </row>
    <row r="927" spans="2:19">
      <c r="B927" s="5">
        <v>1953</v>
      </c>
      <c r="C927" s="34"/>
      <c r="D927" s="34"/>
      <c r="E927" s="34"/>
      <c r="F927" s="34"/>
      <c r="G927" s="34"/>
      <c r="H927" s="34"/>
      <c r="I927" s="34"/>
      <c r="J927" s="34"/>
      <c r="K927" s="34"/>
      <c r="L927" s="34"/>
      <c r="M927" s="34"/>
      <c r="N927" s="34"/>
      <c r="O927" s="103">
        <v>0</v>
      </c>
      <c r="P927" s="103">
        <v>0</v>
      </c>
      <c r="Q927" s="103">
        <v>0</v>
      </c>
      <c r="R927" s="103">
        <v>0</v>
      </c>
      <c r="S927" s="103">
        <v>0</v>
      </c>
    </row>
    <row r="928" spans="2:19">
      <c r="B928" s="5">
        <v>1952</v>
      </c>
      <c r="C928" s="34"/>
      <c r="D928" s="34"/>
      <c r="E928" s="34"/>
      <c r="F928" s="34"/>
      <c r="G928" s="34"/>
      <c r="H928" s="34"/>
      <c r="I928" s="34"/>
      <c r="J928" s="34"/>
      <c r="K928" s="34"/>
      <c r="L928" s="34"/>
      <c r="M928" s="34"/>
      <c r="N928" s="34"/>
      <c r="O928" s="103">
        <v>0</v>
      </c>
      <c r="P928" s="103">
        <v>0</v>
      </c>
      <c r="Q928" s="103">
        <v>0</v>
      </c>
      <c r="R928" s="103">
        <v>0</v>
      </c>
      <c r="S928" s="103">
        <v>0</v>
      </c>
    </row>
    <row r="929" spans="2:19">
      <c r="B929" s="5">
        <v>1951</v>
      </c>
      <c r="C929" s="34"/>
      <c r="D929" s="34"/>
      <c r="E929" s="34"/>
      <c r="F929" s="34"/>
      <c r="G929" s="34"/>
      <c r="H929" s="34"/>
      <c r="I929" s="34"/>
      <c r="J929" s="34"/>
      <c r="K929" s="34"/>
      <c r="L929" s="34"/>
      <c r="M929" s="34"/>
      <c r="N929" s="34"/>
      <c r="O929" s="103">
        <v>0</v>
      </c>
      <c r="P929" s="103">
        <v>0</v>
      </c>
      <c r="Q929" s="103">
        <v>0</v>
      </c>
      <c r="R929" s="103">
        <v>0</v>
      </c>
      <c r="S929" s="103">
        <v>0</v>
      </c>
    </row>
    <row r="930" spans="2:19">
      <c r="B930" s="5">
        <v>1950</v>
      </c>
      <c r="C930" s="34"/>
      <c r="D930" s="34"/>
      <c r="E930" s="34"/>
      <c r="F930" s="34"/>
      <c r="G930" s="34"/>
      <c r="H930" s="34"/>
      <c r="I930" s="34"/>
      <c r="J930" s="34"/>
      <c r="K930" s="34"/>
      <c r="L930" s="34"/>
      <c r="M930" s="34"/>
      <c r="N930" s="34"/>
      <c r="O930" s="103">
        <v>0</v>
      </c>
      <c r="P930" s="103">
        <v>0</v>
      </c>
      <c r="Q930" s="103">
        <v>0</v>
      </c>
      <c r="R930" s="103">
        <v>0</v>
      </c>
      <c r="S930" s="103">
        <v>0</v>
      </c>
    </row>
    <row r="931" spans="2:19">
      <c r="B931" s="5">
        <v>1949</v>
      </c>
      <c r="C931" s="34"/>
      <c r="D931" s="34"/>
      <c r="E931" s="34"/>
      <c r="F931" s="34"/>
      <c r="G931" s="34"/>
      <c r="H931" s="34"/>
      <c r="I931" s="34"/>
      <c r="J931" s="34"/>
      <c r="K931" s="34"/>
      <c r="L931" s="34"/>
      <c r="M931" s="34"/>
      <c r="N931" s="34"/>
      <c r="O931" s="103">
        <v>0</v>
      </c>
      <c r="P931" s="103">
        <v>0</v>
      </c>
      <c r="Q931" s="103">
        <v>0</v>
      </c>
      <c r="R931" s="103">
        <v>0</v>
      </c>
      <c r="S931" s="103">
        <v>0</v>
      </c>
    </row>
    <row r="932" spans="2:19">
      <c r="B932" s="5">
        <v>1948</v>
      </c>
      <c r="C932" s="34"/>
      <c r="D932" s="34"/>
      <c r="E932" s="34"/>
      <c r="F932" s="34"/>
      <c r="G932" s="34"/>
      <c r="H932" s="34"/>
      <c r="I932" s="34"/>
      <c r="J932" s="34"/>
      <c r="K932" s="34"/>
      <c r="L932" s="34"/>
      <c r="M932" s="34"/>
      <c r="N932" s="34"/>
      <c r="O932" s="103">
        <v>0</v>
      </c>
      <c r="P932" s="103">
        <v>0</v>
      </c>
      <c r="Q932" s="103">
        <v>0</v>
      </c>
      <c r="R932" s="103">
        <v>0</v>
      </c>
      <c r="S932" s="103">
        <v>0</v>
      </c>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1087534</v>
      </c>
      <c r="D951" s="7">
        <f>SUM(D873:D950)</f>
        <v>1102595</v>
      </c>
      <c r="E951" s="7">
        <f>SUM(E872:E950)</f>
        <v>1201776</v>
      </c>
      <c r="F951" s="7">
        <f>SUM(F871:F950)</f>
        <v>1255558</v>
      </c>
      <c r="G951" s="7">
        <f>SUM(G870:G950)</f>
        <v>1330526</v>
      </c>
      <c r="H951" s="7">
        <f>SUM(H864:H950)</f>
        <v>1454432</v>
      </c>
      <c r="I951" s="7">
        <f>SUM(I864:I950)</f>
        <v>1711482</v>
      </c>
      <c r="J951" s="7">
        <f t="shared" ref="J951" si="15">SUM(J864:J950)</f>
        <v>1740691</v>
      </c>
      <c r="K951" s="7">
        <f>SUM(K864:K950)</f>
        <v>1784348</v>
      </c>
      <c r="L951" s="7">
        <f t="shared" ref="L951" si="16">SUM(L864:L950)</f>
        <v>1789448</v>
      </c>
      <c r="M951" s="7">
        <f>SUM(M864:M950)</f>
        <v>1881560</v>
      </c>
      <c r="N951" s="10">
        <f>SUM(N859:N950)</f>
        <v>3878522.18</v>
      </c>
      <c r="O951" s="10">
        <f>SUM(O859:O950)</f>
        <v>3923529.7300000004</v>
      </c>
      <c r="P951" s="10">
        <f>SUM(P859:P950)</f>
        <v>3942062.1400000006</v>
      </c>
      <c r="Q951" s="10">
        <f>SUM(Q859:Q950)</f>
        <v>3942476.0600000005</v>
      </c>
      <c r="R951" s="10">
        <f>SUM(R858:R950)</f>
        <v>3958945.7100000004</v>
      </c>
      <c r="S951" s="10">
        <f>SUM(S858:S950)</f>
        <v>4008445.7100000004</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103">
        <v>0</v>
      </c>
    </row>
    <row r="954" spans="1:19">
      <c r="A954" s="35"/>
      <c r="B954" s="5">
        <v>2021</v>
      </c>
      <c r="C954" s="33"/>
      <c r="D954" s="33"/>
      <c r="E954" s="33"/>
      <c r="F954" s="33"/>
      <c r="G954" s="33"/>
      <c r="H954" s="33"/>
      <c r="I954" s="33"/>
      <c r="J954" s="33"/>
      <c r="K954" s="33"/>
      <c r="L954" s="33"/>
      <c r="M954" s="33"/>
      <c r="N954" s="33"/>
      <c r="O954" s="33"/>
      <c r="P954" s="33"/>
      <c r="Q954" s="33"/>
      <c r="R954" s="103">
        <v>85684.27</v>
      </c>
      <c r="S954" s="103">
        <v>85684.27</v>
      </c>
    </row>
    <row r="955" spans="1:19">
      <c r="B955" s="5">
        <v>2020</v>
      </c>
      <c r="C955" s="33"/>
      <c r="D955" s="33"/>
      <c r="E955" s="33"/>
      <c r="F955" s="33"/>
      <c r="G955" s="33"/>
      <c r="H955" s="33"/>
      <c r="I955" s="33"/>
      <c r="J955" s="33"/>
      <c r="K955" s="33"/>
      <c r="L955" s="33"/>
      <c r="M955" s="33"/>
      <c r="N955" s="33"/>
      <c r="O955" s="33"/>
      <c r="P955" s="33"/>
      <c r="Q955" s="103">
        <v>154507.88</v>
      </c>
      <c r="R955" s="103">
        <v>154507.88</v>
      </c>
      <c r="S955" s="103">
        <v>154507.88</v>
      </c>
    </row>
    <row r="956" spans="1:19">
      <c r="A956" s="37"/>
      <c r="B956" s="5">
        <v>2019</v>
      </c>
      <c r="C956" s="33"/>
      <c r="D956" s="33"/>
      <c r="E956" s="33"/>
      <c r="F956" s="33"/>
      <c r="G956" s="33"/>
      <c r="H956" s="33"/>
      <c r="I956" s="33"/>
      <c r="J956" s="33"/>
      <c r="K956" s="33"/>
      <c r="L956" s="33"/>
      <c r="M956" s="33"/>
      <c r="N956" s="33"/>
      <c r="O956" s="33"/>
      <c r="P956" s="103">
        <v>87722.290000000008</v>
      </c>
      <c r="Q956" s="103">
        <v>87722.290000000008</v>
      </c>
      <c r="R956" s="103">
        <v>87722.290000000008</v>
      </c>
      <c r="S956" s="103">
        <v>87722.290000000008</v>
      </c>
    </row>
    <row r="957" spans="1:19">
      <c r="A957" s="37"/>
      <c r="B957" s="5">
        <v>2018</v>
      </c>
      <c r="C957" s="33"/>
      <c r="D957" s="33"/>
      <c r="E957" s="33"/>
      <c r="F957" s="33"/>
      <c r="G957" s="33"/>
      <c r="H957" s="33"/>
      <c r="I957" s="33"/>
      <c r="J957" s="33"/>
      <c r="K957" s="33"/>
      <c r="L957" s="33"/>
      <c r="M957" s="33"/>
      <c r="N957" s="33"/>
      <c r="O957" s="103">
        <v>86849.39</v>
      </c>
      <c r="P957" s="103">
        <v>86849.39</v>
      </c>
      <c r="Q957" s="103">
        <v>86849.39</v>
      </c>
      <c r="R957" s="103">
        <v>86849.39</v>
      </c>
      <c r="S957" s="103">
        <v>86849.39</v>
      </c>
    </row>
    <row r="958" spans="1:19">
      <c r="A958" s="37"/>
      <c r="B958" s="5">
        <v>2017</v>
      </c>
      <c r="C958" s="33"/>
      <c r="D958" s="33"/>
      <c r="E958" s="33"/>
      <c r="F958" s="33"/>
      <c r="G958" s="33"/>
      <c r="H958" s="33"/>
      <c r="I958" s="33"/>
      <c r="J958" s="33"/>
      <c r="K958" s="33"/>
      <c r="L958" s="33"/>
      <c r="M958" s="33"/>
      <c r="N958" s="34">
        <v>24593</v>
      </c>
      <c r="O958" s="103">
        <v>24592.85</v>
      </c>
      <c r="P958" s="103">
        <v>1762.18</v>
      </c>
      <c r="Q958" s="103">
        <v>1762.18</v>
      </c>
      <c r="R958" s="103">
        <v>1762.18</v>
      </c>
      <c r="S958" s="103">
        <v>1762.18</v>
      </c>
    </row>
    <row r="959" spans="1:19">
      <c r="B959" s="5">
        <v>2016</v>
      </c>
      <c r="C959" s="33"/>
      <c r="D959" s="33"/>
      <c r="E959" s="33"/>
      <c r="F959" s="33"/>
      <c r="G959" s="33"/>
      <c r="H959" s="33"/>
      <c r="I959" s="33"/>
      <c r="J959" s="33"/>
      <c r="K959" s="33"/>
      <c r="L959" s="33"/>
      <c r="M959" s="34">
        <v>375601</v>
      </c>
      <c r="N959" s="34">
        <v>421844</v>
      </c>
      <c r="O959" s="103">
        <v>421843.77</v>
      </c>
      <c r="P959" s="103">
        <v>385153.03</v>
      </c>
      <c r="Q959" s="103">
        <v>385153.03</v>
      </c>
      <c r="R959" s="103">
        <v>385153.03</v>
      </c>
      <c r="S959" s="103">
        <v>385153.03</v>
      </c>
    </row>
    <row r="960" spans="1:19">
      <c r="B960" s="5">
        <v>2015</v>
      </c>
      <c r="C960" s="33"/>
      <c r="D960" s="33"/>
      <c r="E960" s="33"/>
      <c r="F960" s="33"/>
      <c r="G960" s="33"/>
      <c r="H960" s="33"/>
      <c r="I960" s="33"/>
      <c r="J960" s="33"/>
      <c r="K960" s="33"/>
      <c r="L960" s="34">
        <v>42567</v>
      </c>
      <c r="M960" s="34">
        <v>42567</v>
      </c>
      <c r="N960" s="34">
        <v>42567</v>
      </c>
      <c r="O960" s="103">
        <v>42566.729999999996</v>
      </c>
      <c r="P960" s="103">
        <v>42566.729999999996</v>
      </c>
      <c r="Q960" s="103">
        <v>42566.729999999996</v>
      </c>
      <c r="R960" s="103">
        <v>42566.729999999996</v>
      </c>
      <c r="S960" s="103">
        <v>42566.729999999996</v>
      </c>
    </row>
    <row r="961" spans="2:19">
      <c r="B961" s="5">
        <v>2014</v>
      </c>
      <c r="C961" s="33"/>
      <c r="D961" s="33"/>
      <c r="E961" s="33"/>
      <c r="F961" s="33"/>
      <c r="G961" s="33"/>
      <c r="H961" s="33"/>
      <c r="I961" s="33"/>
      <c r="J961" s="33"/>
      <c r="K961" s="34">
        <v>1270</v>
      </c>
      <c r="L961" s="34">
        <v>1270</v>
      </c>
      <c r="M961" s="34">
        <v>1270</v>
      </c>
      <c r="N961" s="34">
        <v>1270</v>
      </c>
      <c r="O961" s="103">
        <v>1270</v>
      </c>
      <c r="P961" s="103">
        <v>1270</v>
      </c>
      <c r="Q961" s="103">
        <v>1270</v>
      </c>
      <c r="R961" s="103">
        <v>1270</v>
      </c>
      <c r="S961" s="103">
        <v>1270</v>
      </c>
    </row>
    <row r="962" spans="2:19">
      <c r="B962" s="5">
        <v>2013</v>
      </c>
      <c r="C962" s="33"/>
      <c r="D962" s="33"/>
      <c r="E962" s="33"/>
      <c r="F962" s="33"/>
      <c r="G962" s="33"/>
      <c r="H962" s="33"/>
      <c r="I962" s="33"/>
      <c r="J962" s="34">
        <v>247159</v>
      </c>
      <c r="K962" s="34">
        <v>247159</v>
      </c>
      <c r="L962" s="34">
        <v>247159</v>
      </c>
      <c r="M962" s="34">
        <v>247159</v>
      </c>
      <c r="N962" s="34">
        <v>247159</v>
      </c>
      <c r="O962" s="103">
        <v>247158.72999999998</v>
      </c>
      <c r="P962" s="103">
        <v>247158.72999999998</v>
      </c>
      <c r="Q962" s="103">
        <v>247158.72999999998</v>
      </c>
      <c r="R962" s="103">
        <v>247158.72999999998</v>
      </c>
      <c r="S962" s="103">
        <v>247158.72999999998</v>
      </c>
    </row>
    <row r="963" spans="2:19">
      <c r="B963" s="5">
        <v>2012</v>
      </c>
      <c r="C963" s="33"/>
      <c r="D963" s="33"/>
      <c r="E963" s="33"/>
      <c r="F963" s="33"/>
      <c r="G963" s="33"/>
      <c r="H963" s="33"/>
      <c r="I963" s="34">
        <v>238066</v>
      </c>
      <c r="J963" s="34">
        <v>238066</v>
      </c>
      <c r="K963" s="34">
        <v>238066</v>
      </c>
      <c r="L963" s="34">
        <v>238066</v>
      </c>
      <c r="M963" s="34">
        <v>238066</v>
      </c>
      <c r="N963" s="34">
        <v>238066</v>
      </c>
      <c r="O963" s="103">
        <v>238066.33000000002</v>
      </c>
      <c r="P963" s="103">
        <v>238066.33000000002</v>
      </c>
      <c r="Q963" s="103">
        <v>238066.33000000002</v>
      </c>
      <c r="R963" s="103">
        <v>238066.33000000002</v>
      </c>
      <c r="S963" s="103">
        <v>238066.33000000002</v>
      </c>
    </row>
    <row r="964" spans="2:19">
      <c r="B964" s="5">
        <v>2011</v>
      </c>
      <c r="C964" s="33"/>
      <c r="D964" s="33"/>
      <c r="E964" s="33"/>
      <c r="F964" s="33"/>
      <c r="G964" s="33"/>
      <c r="H964" s="34">
        <v>58100</v>
      </c>
      <c r="I964" s="34">
        <v>58100</v>
      </c>
      <c r="J964" s="34">
        <v>58100</v>
      </c>
      <c r="K964" s="34">
        <v>58100</v>
      </c>
      <c r="L964" s="34">
        <v>58100</v>
      </c>
      <c r="M964" s="34">
        <v>58100</v>
      </c>
      <c r="N964" s="34">
        <v>58100</v>
      </c>
      <c r="O964" s="103">
        <v>119370.4</v>
      </c>
      <c r="P964" s="103">
        <v>119370.4</v>
      </c>
      <c r="Q964" s="103">
        <v>119370.4</v>
      </c>
      <c r="R964" s="103">
        <v>34080.339999999997</v>
      </c>
      <c r="S964" s="103">
        <v>34080.339999999997</v>
      </c>
    </row>
    <row r="965" spans="2:19">
      <c r="B965" s="5">
        <v>2010</v>
      </c>
      <c r="C965" s="33"/>
      <c r="D965" s="33"/>
      <c r="E965" s="33"/>
      <c r="F965" s="33"/>
      <c r="G965" s="34">
        <v>16073</v>
      </c>
      <c r="H965" s="34">
        <v>16073</v>
      </c>
      <c r="I965" s="34">
        <v>16073</v>
      </c>
      <c r="J965" s="34">
        <v>16073</v>
      </c>
      <c r="K965" s="34">
        <v>16073</v>
      </c>
      <c r="L965" s="34">
        <v>16073</v>
      </c>
      <c r="M965" s="34">
        <v>16073</v>
      </c>
      <c r="N965" s="34">
        <v>16073</v>
      </c>
      <c r="O965" s="103">
        <v>16073.06</v>
      </c>
      <c r="P965" s="103">
        <v>16073.06</v>
      </c>
      <c r="Q965" s="103">
        <v>16073.06</v>
      </c>
      <c r="R965" s="103">
        <v>16073.06</v>
      </c>
      <c r="S965" s="103">
        <v>16073.06</v>
      </c>
    </row>
    <row r="966" spans="2:19">
      <c r="B966" s="5">
        <v>2009</v>
      </c>
      <c r="C966" s="33"/>
      <c r="D966" s="33"/>
      <c r="E966" s="33"/>
      <c r="F966" s="34">
        <v>230194</v>
      </c>
      <c r="G966" s="34">
        <v>230194</v>
      </c>
      <c r="H966" s="34">
        <v>230194</v>
      </c>
      <c r="I966" s="34">
        <v>230194</v>
      </c>
      <c r="J966" s="34">
        <v>230194</v>
      </c>
      <c r="K966" s="34">
        <v>230194</v>
      </c>
      <c r="L966" s="34">
        <v>230194</v>
      </c>
      <c r="M966" s="34">
        <v>230194</v>
      </c>
      <c r="N966" s="34">
        <v>97984.62</v>
      </c>
      <c r="O966" s="103">
        <v>97984.62</v>
      </c>
      <c r="P966" s="103">
        <v>86679.3</v>
      </c>
      <c r="Q966" s="103">
        <v>64494.540000000008</v>
      </c>
      <c r="R966" s="103">
        <v>64494.540000000008</v>
      </c>
      <c r="S966" s="103">
        <v>64494.540000000008</v>
      </c>
    </row>
    <row r="967" spans="2:19">
      <c r="B967" s="5">
        <v>2008</v>
      </c>
      <c r="C967" s="33"/>
      <c r="D967" s="33"/>
      <c r="E967" s="34">
        <v>42016</v>
      </c>
      <c r="F967" s="34">
        <v>42016</v>
      </c>
      <c r="G967" s="34">
        <v>42016</v>
      </c>
      <c r="H967" s="34">
        <v>42016</v>
      </c>
      <c r="I967" s="34">
        <v>42016</v>
      </c>
      <c r="J967" s="34">
        <v>42016</v>
      </c>
      <c r="K967" s="34">
        <v>42016</v>
      </c>
      <c r="L967" s="34">
        <v>42016</v>
      </c>
      <c r="M967" s="34">
        <v>42016</v>
      </c>
      <c r="N967" s="34">
        <v>42016</v>
      </c>
      <c r="O967" s="103">
        <v>27493.27</v>
      </c>
      <c r="P967" s="103">
        <v>0</v>
      </c>
      <c r="Q967" s="103">
        <v>0</v>
      </c>
      <c r="R967" s="103">
        <v>0</v>
      </c>
      <c r="S967" s="103">
        <v>0</v>
      </c>
    </row>
    <row r="968" spans="2:19">
      <c r="B968" s="5">
        <v>2007</v>
      </c>
      <c r="C968" s="33"/>
      <c r="D968" s="34"/>
      <c r="E968" s="34"/>
      <c r="F968" s="34"/>
      <c r="G968" s="34"/>
      <c r="H968" s="34"/>
      <c r="I968" s="34"/>
      <c r="J968" s="34"/>
      <c r="K968" s="34"/>
      <c r="L968" s="34"/>
      <c r="M968" s="34"/>
      <c r="N968" s="34"/>
      <c r="O968" s="103">
        <v>0</v>
      </c>
      <c r="P968" s="103">
        <v>0</v>
      </c>
      <c r="Q968" s="103">
        <v>0</v>
      </c>
      <c r="R968" s="103">
        <v>0</v>
      </c>
      <c r="S968" s="103">
        <v>0</v>
      </c>
    </row>
    <row r="969" spans="2:19">
      <c r="B969" s="5">
        <v>2006</v>
      </c>
      <c r="C969" s="34">
        <v>38622</v>
      </c>
      <c r="D969" s="34">
        <v>38622</v>
      </c>
      <c r="E969" s="34">
        <v>38622</v>
      </c>
      <c r="F969" s="34">
        <v>38622</v>
      </c>
      <c r="G969" s="34">
        <v>38622</v>
      </c>
      <c r="H969" s="34">
        <v>38622</v>
      </c>
      <c r="I969" s="34">
        <v>38622</v>
      </c>
      <c r="J969" s="34">
        <v>38622</v>
      </c>
      <c r="K969" s="34">
        <v>38622</v>
      </c>
      <c r="L969" s="34">
        <v>38622</v>
      </c>
      <c r="M969" s="34">
        <v>38622</v>
      </c>
      <c r="N969" s="34">
        <v>38622</v>
      </c>
      <c r="O969" s="103">
        <v>23332.91</v>
      </c>
      <c r="P969" s="103">
        <v>13778.81</v>
      </c>
      <c r="Q969" s="103">
        <v>13778.81</v>
      </c>
      <c r="R969" s="103">
        <v>171.82</v>
      </c>
      <c r="S969" s="103">
        <v>171.82</v>
      </c>
    </row>
    <row r="970" spans="2:19">
      <c r="B970" s="5">
        <v>2005</v>
      </c>
      <c r="C970" s="34">
        <v>28622</v>
      </c>
      <c r="D970" s="34">
        <v>28622</v>
      </c>
      <c r="E970" s="34">
        <v>28622</v>
      </c>
      <c r="F970" s="34">
        <v>28622</v>
      </c>
      <c r="G970" s="34">
        <v>28622</v>
      </c>
      <c r="H970" s="34">
        <v>28622</v>
      </c>
      <c r="I970" s="34">
        <v>28622</v>
      </c>
      <c r="J970" s="34">
        <v>28622</v>
      </c>
      <c r="K970" s="34">
        <v>28622</v>
      </c>
      <c r="L970" s="34">
        <v>28622</v>
      </c>
      <c r="M970" s="34">
        <v>28622</v>
      </c>
      <c r="N970" s="34">
        <v>28622</v>
      </c>
      <c r="O970" s="103">
        <v>29606.359999999997</v>
      </c>
      <c r="P970" s="103">
        <v>2270.59</v>
      </c>
      <c r="Q970" s="103">
        <v>2270.59</v>
      </c>
      <c r="R970" s="103">
        <v>2270.59</v>
      </c>
      <c r="S970" s="103">
        <v>2270.59</v>
      </c>
    </row>
    <row r="971" spans="2:19">
      <c r="B971" s="5">
        <v>2004</v>
      </c>
      <c r="C971" s="34">
        <v>5049</v>
      </c>
      <c r="D971" s="34">
        <v>5049</v>
      </c>
      <c r="E971" s="34">
        <v>5049</v>
      </c>
      <c r="F971" s="34">
        <v>5049</v>
      </c>
      <c r="G971" s="34">
        <v>5049</v>
      </c>
      <c r="H971" s="34">
        <v>5049</v>
      </c>
      <c r="I971" s="34">
        <v>5049</v>
      </c>
      <c r="J971" s="34">
        <v>5049</v>
      </c>
      <c r="K971" s="34">
        <v>5049</v>
      </c>
      <c r="L971" s="34">
        <v>5049</v>
      </c>
      <c r="M971" s="34">
        <v>5049</v>
      </c>
      <c r="N971" s="34">
        <v>5049</v>
      </c>
      <c r="O971" s="103">
        <v>5048.99</v>
      </c>
      <c r="P971" s="103">
        <v>0</v>
      </c>
      <c r="Q971" s="103">
        <v>0</v>
      </c>
      <c r="R971" s="103">
        <v>0</v>
      </c>
      <c r="S971" s="103">
        <v>0</v>
      </c>
    </row>
    <row r="972" spans="2:19">
      <c r="B972" s="5">
        <v>2003</v>
      </c>
      <c r="C972" s="34">
        <v>28639</v>
      </c>
      <c r="D972" s="34">
        <v>28639</v>
      </c>
      <c r="E972" s="34">
        <v>28639</v>
      </c>
      <c r="F972" s="34">
        <v>28639</v>
      </c>
      <c r="G972" s="34">
        <v>28639</v>
      </c>
      <c r="H972" s="34">
        <v>28639</v>
      </c>
      <c r="I972" s="34">
        <v>28639</v>
      </c>
      <c r="J972" s="34">
        <v>28639</v>
      </c>
      <c r="K972" s="34">
        <v>28639</v>
      </c>
      <c r="L972" s="34">
        <v>28639</v>
      </c>
      <c r="M972" s="34">
        <v>28639</v>
      </c>
      <c r="N972" s="34">
        <v>28639</v>
      </c>
      <c r="O972" s="103">
        <v>17743.580000000002</v>
      </c>
      <c r="P972" s="103">
        <v>0</v>
      </c>
      <c r="Q972" s="103">
        <v>0</v>
      </c>
      <c r="R972" s="103">
        <v>0</v>
      </c>
      <c r="S972" s="103">
        <v>0</v>
      </c>
    </row>
    <row r="973" spans="2:19">
      <c r="B973" s="5">
        <v>2002</v>
      </c>
      <c r="C973" s="34">
        <v>1037</v>
      </c>
      <c r="D973" s="34">
        <v>1037</v>
      </c>
      <c r="E973" s="34">
        <v>1037</v>
      </c>
      <c r="F973" s="34">
        <v>1037</v>
      </c>
      <c r="G973" s="34">
        <v>1037</v>
      </c>
      <c r="H973" s="34">
        <v>1037</v>
      </c>
      <c r="I973" s="34">
        <v>1037</v>
      </c>
      <c r="J973" s="34">
        <v>1037</v>
      </c>
      <c r="K973" s="34">
        <v>1037</v>
      </c>
      <c r="L973" s="34">
        <v>1037</v>
      </c>
      <c r="M973" s="34">
        <v>1037</v>
      </c>
      <c r="N973" s="34">
        <v>1037</v>
      </c>
      <c r="O973" s="103">
        <v>0</v>
      </c>
      <c r="P973" s="103">
        <v>0</v>
      </c>
      <c r="Q973" s="103">
        <v>0</v>
      </c>
      <c r="R973" s="103">
        <v>0</v>
      </c>
      <c r="S973" s="103">
        <v>0</v>
      </c>
    </row>
    <row r="974" spans="2:19">
      <c r="B974" s="5">
        <v>2001</v>
      </c>
      <c r="C974" s="34"/>
      <c r="D974" s="34"/>
      <c r="E974" s="34"/>
      <c r="F974" s="34"/>
      <c r="G974" s="34"/>
      <c r="H974" s="34"/>
      <c r="I974" s="34"/>
      <c r="J974" s="34"/>
      <c r="K974" s="34"/>
      <c r="L974" s="34"/>
      <c r="M974" s="34"/>
      <c r="N974" s="34"/>
      <c r="O974" s="103">
        <v>0</v>
      </c>
      <c r="P974" s="103">
        <v>0</v>
      </c>
      <c r="Q974" s="103">
        <v>0</v>
      </c>
      <c r="R974" s="103">
        <v>0</v>
      </c>
      <c r="S974" s="103">
        <v>0</v>
      </c>
    </row>
    <row r="975" spans="2:19">
      <c r="B975" s="5">
        <v>2000</v>
      </c>
      <c r="C975" s="34"/>
      <c r="D975" s="34"/>
      <c r="E975" s="34"/>
      <c r="F975" s="34"/>
      <c r="G975" s="34"/>
      <c r="H975" s="34"/>
      <c r="I975" s="34"/>
      <c r="J975" s="34"/>
      <c r="K975" s="34"/>
      <c r="L975" s="34"/>
      <c r="M975" s="34"/>
      <c r="N975" s="34"/>
      <c r="O975" s="103">
        <v>0</v>
      </c>
      <c r="P975" s="103">
        <v>0</v>
      </c>
      <c r="Q975" s="103">
        <v>0</v>
      </c>
      <c r="R975" s="103">
        <v>0</v>
      </c>
      <c r="S975" s="103">
        <v>0</v>
      </c>
    </row>
    <row r="976" spans="2:19">
      <c r="B976" s="5">
        <v>1999</v>
      </c>
      <c r="C976" s="34"/>
      <c r="D976" s="34"/>
      <c r="E976" s="34"/>
      <c r="F976" s="34"/>
      <c r="G976" s="34"/>
      <c r="H976" s="34"/>
      <c r="I976" s="34"/>
      <c r="J976" s="34"/>
      <c r="K976" s="34"/>
      <c r="L976" s="34"/>
      <c r="M976" s="34"/>
      <c r="N976" s="34"/>
      <c r="O976" s="103">
        <v>0</v>
      </c>
      <c r="P976" s="103">
        <v>0</v>
      </c>
      <c r="Q976" s="103">
        <v>0</v>
      </c>
      <c r="R976" s="103">
        <v>0</v>
      </c>
      <c r="S976" s="103">
        <v>0</v>
      </c>
    </row>
    <row r="977" spans="2:19">
      <c r="B977" s="5">
        <v>1998</v>
      </c>
      <c r="C977" s="34"/>
      <c r="D977" s="34"/>
      <c r="E977" s="34"/>
      <c r="F977" s="34"/>
      <c r="G977" s="34"/>
      <c r="H977" s="34"/>
      <c r="I977" s="34"/>
      <c r="J977" s="34"/>
      <c r="K977" s="34"/>
      <c r="L977" s="34"/>
      <c r="M977" s="34"/>
      <c r="N977" s="34"/>
      <c r="O977" s="103">
        <v>0</v>
      </c>
      <c r="P977" s="103">
        <v>0</v>
      </c>
      <c r="Q977" s="103">
        <v>0</v>
      </c>
      <c r="R977" s="103">
        <v>0</v>
      </c>
      <c r="S977" s="103">
        <v>0</v>
      </c>
    </row>
    <row r="978" spans="2:19">
      <c r="B978" s="5">
        <v>1997</v>
      </c>
      <c r="C978" s="34"/>
      <c r="D978" s="34"/>
      <c r="E978" s="34"/>
      <c r="F978" s="34"/>
      <c r="G978" s="34"/>
      <c r="H978" s="34"/>
      <c r="I978" s="34"/>
      <c r="J978" s="34"/>
      <c r="K978" s="34"/>
      <c r="L978" s="34"/>
      <c r="M978" s="34"/>
      <c r="N978" s="34"/>
      <c r="O978" s="103">
        <v>0</v>
      </c>
      <c r="P978" s="103">
        <v>0</v>
      </c>
      <c r="Q978" s="103">
        <v>0</v>
      </c>
      <c r="R978" s="103">
        <v>0</v>
      </c>
      <c r="S978" s="103">
        <v>0</v>
      </c>
    </row>
    <row r="979" spans="2:19">
      <c r="B979" s="5">
        <v>1996</v>
      </c>
      <c r="C979" s="34"/>
      <c r="D979" s="34"/>
      <c r="E979" s="34"/>
      <c r="F979" s="34"/>
      <c r="G979" s="34"/>
      <c r="H979" s="34"/>
      <c r="I979" s="34"/>
      <c r="J979" s="34"/>
      <c r="K979" s="34"/>
      <c r="L979" s="34"/>
      <c r="M979" s="34"/>
      <c r="N979" s="34"/>
      <c r="O979" s="103">
        <v>0</v>
      </c>
      <c r="P979" s="103">
        <v>0</v>
      </c>
      <c r="Q979" s="103">
        <v>0</v>
      </c>
      <c r="R979" s="103">
        <v>0</v>
      </c>
      <c r="S979" s="103">
        <v>0</v>
      </c>
    </row>
    <row r="980" spans="2:19">
      <c r="B980" s="5">
        <v>1995</v>
      </c>
      <c r="C980" s="34"/>
      <c r="D980" s="34"/>
      <c r="E980" s="34"/>
      <c r="F980" s="34"/>
      <c r="G980" s="34"/>
      <c r="H980" s="34"/>
      <c r="I980" s="34"/>
      <c r="J980" s="34"/>
      <c r="K980" s="34"/>
      <c r="L980" s="34"/>
      <c r="M980" s="34"/>
      <c r="N980" s="34"/>
      <c r="O980" s="103">
        <v>0</v>
      </c>
      <c r="P980" s="103">
        <v>0</v>
      </c>
      <c r="Q980" s="103">
        <v>0</v>
      </c>
      <c r="R980" s="103">
        <v>0</v>
      </c>
      <c r="S980" s="103">
        <v>0</v>
      </c>
    </row>
    <row r="981" spans="2:19">
      <c r="B981" s="5">
        <v>1994</v>
      </c>
      <c r="C981" s="34"/>
      <c r="D981" s="34"/>
      <c r="E981" s="34"/>
      <c r="F981" s="34"/>
      <c r="G981" s="34"/>
      <c r="H981" s="34"/>
      <c r="I981" s="34"/>
      <c r="J981" s="34"/>
      <c r="K981" s="34"/>
      <c r="L981" s="34"/>
      <c r="M981" s="34"/>
      <c r="N981" s="34"/>
      <c r="O981" s="103">
        <v>0</v>
      </c>
      <c r="P981" s="103">
        <v>0</v>
      </c>
      <c r="Q981" s="103">
        <v>0</v>
      </c>
      <c r="R981" s="103">
        <v>0</v>
      </c>
      <c r="S981" s="103">
        <v>0</v>
      </c>
    </row>
    <row r="982" spans="2:19">
      <c r="B982" s="5">
        <v>1993</v>
      </c>
      <c r="C982" s="34"/>
      <c r="D982" s="34"/>
      <c r="E982" s="34"/>
      <c r="F982" s="34"/>
      <c r="G982" s="34"/>
      <c r="H982" s="34"/>
      <c r="I982" s="34"/>
      <c r="J982" s="34"/>
      <c r="K982" s="34"/>
      <c r="L982" s="34"/>
      <c r="M982" s="34"/>
      <c r="N982" s="34"/>
      <c r="O982" s="103">
        <v>0</v>
      </c>
      <c r="P982" s="103">
        <v>0</v>
      </c>
      <c r="Q982" s="103">
        <v>0</v>
      </c>
      <c r="R982" s="103">
        <v>0</v>
      </c>
      <c r="S982" s="103">
        <v>0</v>
      </c>
    </row>
    <row r="983" spans="2:19">
      <c r="B983" s="5">
        <v>1992</v>
      </c>
      <c r="C983" s="34"/>
      <c r="D983" s="34"/>
      <c r="E983" s="34"/>
      <c r="F983" s="34"/>
      <c r="G983" s="34"/>
      <c r="H983" s="34"/>
      <c r="I983" s="34"/>
      <c r="J983" s="34"/>
      <c r="K983" s="34"/>
      <c r="L983" s="34"/>
      <c r="M983" s="34"/>
      <c r="N983" s="34"/>
      <c r="O983" s="103">
        <v>0</v>
      </c>
      <c r="P983" s="103">
        <v>0</v>
      </c>
      <c r="Q983" s="103">
        <v>0</v>
      </c>
      <c r="R983" s="103">
        <v>0</v>
      </c>
      <c r="S983" s="103">
        <v>0</v>
      </c>
    </row>
    <row r="984" spans="2:19">
      <c r="B984" s="5">
        <v>1991</v>
      </c>
      <c r="C984" s="34"/>
      <c r="D984" s="34"/>
      <c r="E984" s="34"/>
      <c r="F984" s="34"/>
      <c r="G984" s="34"/>
      <c r="H984" s="34"/>
      <c r="I984" s="34"/>
      <c r="J984" s="34"/>
      <c r="K984" s="34"/>
      <c r="L984" s="34"/>
      <c r="M984" s="34"/>
      <c r="N984" s="34"/>
      <c r="O984" s="103">
        <v>0</v>
      </c>
      <c r="P984" s="103">
        <v>0</v>
      </c>
      <c r="Q984" s="103">
        <v>0</v>
      </c>
      <c r="R984" s="103">
        <v>0</v>
      </c>
      <c r="S984" s="103">
        <v>0</v>
      </c>
    </row>
    <row r="985" spans="2:19">
      <c r="B985" s="5">
        <v>1990</v>
      </c>
      <c r="C985" s="34"/>
      <c r="D985" s="34"/>
      <c r="E985" s="34"/>
      <c r="F985" s="34"/>
      <c r="G985" s="34"/>
      <c r="H985" s="34"/>
      <c r="I985" s="34"/>
      <c r="J985" s="34"/>
      <c r="K985" s="34"/>
      <c r="L985" s="34"/>
      <c r="M985" s="34"/>
      <c r="N985" s="34"/>
      <c r="O985" s="103">
        <v>0</v>
      </c>
      <c r="P985" s="103">
        <v>0</v>
      </c>
      <c r="Q985" s="103">
        <v>0</v>
      </c>
      <c r="R985" s="103">
        <v>0</v>
      </c>
      <c r="S985" s="103">
        <v>0</v>
      </c>
    </row>
    <row r="986" spans="2:19">
      <c r="B986" s="5">
        <v>1989</v>
      </c>
      <c r="C986" s="34">
        <v>3165</v>
      </c>
      <c r="D986" s="34">
        <v>3165</v>
      </c>
      <c r="E986" s="34">
        <v>3165</v>
      </c>
      <c r="F986" s="34">
        <v>3165</v>
      </c>
      <c r="G986" s="34">
        <v>3165</v>
      </c>
      <c r="H986" s="34">
        <v>3165</v>
      </c>
      <c r="I986" s="34">
        <v>3165</v>
      </c>
      <c r="J986" s="34">
        <v>3165</v>
      </c>
      <c r="K986" s="34">
        <v>3165</v>
      </c>
      <c r="L986" s="34">
        <v>3165</v>
      </c>
      <c r="M986" s="34">
        <v>3165</v>
      </c>
      <c r="N986" s="34">
        <v>3165</v>
      </c>
      <c r="O986" s="103">
        <v>3164.75</v>
      </c>
      <c r="P986" s="103">
        <v>3164.75</v>
      </c>
      <c r="Q986" s="103">
        <v>3164.75</v>
      </c>
      <c r="R986" s="103">
        <v>3164.75</v>
      </c>
      <c r="S986" s="103">
        <v>3164.75</v>
      </c>
    </row>
    <row r="987" spans="2:19">
      <c r="B987" s="5">
        <v>1988</v>
      </c>
      <c r="C987" s="34">
        <v>24819</v>
      </c>
      <c r="D987" s="34">
        <v>24819</v>
      </c>
      <c r="E987" s="34">
        <v>24819</v>
      </c>
      <c r="F987" s="34">
        <v>24819</v>
      </c>
      <c r="G987" s="34">
        <v>24819</v>
      </c>
      <c r="H987" s="34">
        <v>24819</v>
      </c>
      <c r="I987" s="34">
        <v>24819</v>
      </c>
      <c r="J987" s="34">
        <v>24819</v>
      </c>
      <c r="K987" s="34">
        <v>24819</v>
      </c>
      <c r="L987" s="34">
        <v>24819</v>
      </c>
      <c r="M987" s="34">
        <v>24819</v>
      </c>
      <c r="N987" s="34">
        <v>24819</v>
      </c>
      <c r="O987" s="103">
        <v>24819.09</v>
      </c>
      <c r="P987" s="103">
        <v>24819.09</v>
      </c>
      <c r="Q987" s="103">
        <v>0</v>
      </c>
      <c r="R987" s="103">
        <v>0</v>
      </c>
      <c r="S987" s="103">
        <v>0</v>
      </c>
    </row>
    <row r="988" spans="2:19">
      <c r="B988" s="5">
        <v>1987</v>
      </c>
      <c r="C988" s="34"/>
      <c r="D988" s="34"/>
      <c r="E988" s="34"/>
      <c r="F988" s="34"/>
      <c r="G988" s="34"/>
      <c r="H988" s="34"/>
      <c r="I988" s="34"/>
      <c r="J988" s="34"/>
      <c r="K988" s="34"/>
      <c r="L988" s="34"/>
      <c r="M988" s="34"/>
      <c r="N988" s="34"/>
      <c r="O988" s="103">
        <v>0</v>
      </c>
      <c r="P988" s="103">
        <v>0</v>
      </c>
      <c r="Q988" s="103">
        <v>0</v>
      </c>
      <c r="R988" s="103">
        <v>0</v>
      </c>
      <c r="S988" s="103">
        <v>0</v>
      </c>
    </row>
    <row r="989" spans="2:19">
      <c r="B989" s="5">
        <v>1986</v>
      </c>
      <c r="C989" s="34"/>
      <c r="D989" s="34"/>
      <c r="E989" s="34"/>
      <c r="F989" s="34"/>
      <c r="G989" s="34"/>
      <c r="H989" s="34"/>
      <c r="I989" s="34"/>
      <c r="J989" s="34"/>
      <c r="K989" s="34"/>
      <c r="L989" s="34"/>
      <c r="M989" s="34"/>
      <c r="N989" s="34"/>
      <c r="O989" s="103">
        <v>0</v>
      </c>
      <c r="P989" s="103">
        <v>0</v>
      </c>
      <c r="Q989" s="103">
        <v>0</v>
      </c>
      <c r="R989" s="103">
        <v>0</v>
      </c>
      <c r="S989" s="103">
        <v>0</v>
      </c>
    </row>
    <row r="990" spans="2:19">
      <c r="B990" s="5">
        <v>1985</v>
      </c>
      <c r="C990" s="34"/>
      <c r="D990" s="34"/>
      <c r="E990" s="34"/>
      <c r="F990" s="34"/>
      <c r="G990" s="34"/>
      <c r="H990" s="34"/>
      <c r="I990" s="34"/>
      <c r="J990" s="34"/>
      <c r="K990" s="34"/>
      <c r="L990" s="34"/>
      <c r="M990" s="34"/>
      <c r="N990" s="34"/>
      <c r="O990" s="103">
        <v>0</v>
      </c>
      <c r="P990" s="103">
        <v>0</v>
      </c>
      <c r="Q990" s="103">
        <v>0</v>
      </c>
      <c r="R990" s="103">
        <v>0</v>
      </c>
      <c r="S990" s="103">
        <v>0</v>
      </c>
    </row>
    <row r="991" spans="2:19">
      <c r="B991" s="5">
        <v>1984</v>
      </c>
      <c r="C991" s="34"/>
      <c r="D991" s="34"/>
      <c r="E991" s="34"/>
      <c r="F991" s="34"/>
      <c r="G991" s="34"/>
      <c r="H991" s="34"/>
      <c r="I991" s="34"/>
      <c r="J991" s="34"/>
      <c r="K991" s="34"/>
      <c r="L991" s="34"/>
      <c r="M991" s="34"/>
      <c r="N991" s="34"/>
      <c r="O991" s="103">
        <v>0</v>
      </c>
      <c r="P991" s="103">
        <v>0</v>
      </c>
      <c r="Q991" s="103">
        <v>0</v>
      </c>
      <c r="R991" s="103">
        <v>0</v>
      </c>
      <c r="S991" s="103">
        <v>0</v>
      </c>
    </row>
    <row r="992" spans="2:19">
      <c r="B992" s="5">
        <v>1983</v>
      </c>
      <c r="C992" s="34">
        <v>49708</v>
      </c>
      <c r="D992" s="34">
        <v>49708</v>
      </c>
      <c r="E992" s="34">
        <v>49708</v>
      </c>
      <c r="F992" s="34">
        <v>49708</v>
      </c>
      <c r="G992" s="34">
        <v>49708</v>
      </c>
      <c r="H992" s="34">
        <v>49708</v>
      </c>
      <c r="I992" s="34">
        <v>49708</v>
      </c>
      <c r="J992" s="34">
        <v>49708</v>
      </c>
      <c r="K992" s="34">
        <v>49708</v>
      </c>
      <c r="L992" s="34">
        <v>49708</v>
      </c>
      <c r="M992" s="34">
        <v>49708</v>
      </c>
      <c r="N992" s="34">
        <v>49708</v>
      </c>
      <c r="O992" s="103">
        <v>49707.8</v>
      </c>
      <c r="P992" s="103">
        <v>49707.8</v>
      </c>
      <c r="Q992" s="103">
        <v>49707.8</v>
      </c>
      <c r="R992" s="103">
        <v>49707.8</v>
      </c>
      <c r="S992" s="103">
        <v>49707.8</v>
      </c>
    </row>
    <row r="993" spans="2:19">
      <c r="B993" s="5">
        <v>1982</v>
      </c>
      <c r="C993" s="34"/>
      <c r="D993" s="34"/>
      <c r="E993" s="34"/>
      <c r="F993" s="34"/>
      <c r="G993" s="34"/>
      <c r="H993" s="34"/>
      <c r="I993" s="34"/>
      <c r="J993" s="34"/>
      <c r="K993" s="34"/>
      <c r="L993" s="34"/>
      <c r="M993" s="34"/>
      <c r="N993" s="34"/>
      <c r="O993" s="103">
        <v>0</v>
      </c>
      <c r="P993" s="103">
        <v>0</v>
      </c>
      <c r="Q993" s="103">
        <v>0</v>
      </c>
      <c r="R993" s="103">
        <v>0</v>
      </c>
      <c r="S993" s="103">
        <v>0</v>
      </c>
    </row>
    <row r="994" spans="2:19">
      <c r="B994" s="5">
        <v>1981</v>
      </c>
      <c r="C994" s="34"/>
      <c r="D994" s="34"/>
      <c r="E994" s="34"/>
      <c r="F994" s="34"/>
      <c r="G994" s="34"/>
      <c r="H994" s="34"/>
      <c r="I994" s="34"/>
      <c r="J994" s="34"/>
      <c r="K994" s="34"/>
      <c r="L994" s="34"/>
      <c r="M994" s="34"/>
      <c r="N994" s="34"/>
      <c r="O994" s="103">
        <v>0</v>
      </c>
      <c r="P994" s="103">
        <v>0</v>
      </c>
      <c r="Q994" s="103">
        <v>0</v>
      </c>
      <c r="R994" s="103">
        <v>0</v>
      </c>
      <c r="S994" s="103">
        <v>0</v>
      </c>
    </row>
    <row r="995" spans="2:19">
      <c r="B995" s="5">
        <v>1980</v>
      </c>
      <c r="C995" s="34"/>
      <c r="D995" s="34"/>
      <c r="E995" s="34"/>
      <c r="F995" s="34"/>
      <c r="G995" s="34"/>
      <c r="H995" s="34"/>
      <c r="I995" s="34"/>
      <c r="J995" s="34"/>
      <c r="K995" s="34"/>
      <c r="L995" s="34"/>
      <c r="M995" s="34"/>
      <c r="N995" s="34"/>
      <c r="O995" s="103">
        <v>0</v>
      </c>
      <c r="P995" s="103">
        <v>0</v>
      </c>
      <c r="Q995" s="103">
        <v>0</v>
      </c>
      <c r="R995" s="103">
        <v>0</v>
      </c>
      <c r="S995" s="103">
        <v>0</v>
      </c>
    </row>
    <row r="996" spans="2:19">
      <c r="B996" s="5">
        <v>1979</v>
      </c>
      <c r="C996" s="34"/>
      <c r="D996" s="34"/>
      <c r="E996" s="34"/>
      <c r="F996" s="34"/>
      <c r="G996" s="34"/>
      <c r="H996" s="34"/>
      <c r="I996" s="34"/>
      <c r="J996" s="34"/>
      <c r="K996" s="34"/>
      <c r="L996" s="34"/>
      <c r="M996" s="34"/>
      <c r="N996" s="34"/>
      <c r="O996" s="103">
        <v>0</v>
      </c>
      <c r="P996" s="103">
        <v>0</v>
      </c>
      <c r="Q996" s="103">
        <v>0</v>
      </c>
      <c r="R996" s="103">
        <v>0</v>
      </c>
      <c r="S996" s="103">
        <v>0</v>
      </c>
    </row>
    <row r="997" spans="2:19">
      <c r="B997" s="5">
        <v>1978</v>
      </c>
      <c r="C997" s="34"/>
      <c r="D997" s="34"/>
      <c r="E997" s="34"/>
      <c r="F997" s="34"/>
      <c r="G997" s="34"/>
      <c r="H997" s="34"/>
      <c r="I997" s="34"/>
      <c r="J997" s="34"/>
      <c r="K997" s="34"/>
      <c r="L997" s="34"/>
      <c r="M997" s="34"/>
      <c r="N997" s="34"/>
      <c r="O997" s="103">
        <v>0</v>
      </c>
      <c r="P997" s="103">
        <v>0</v>
      </c>
      <c r="Q997" s="103">
        <v>0</v>
      </c>
      <c r="R997" s="103">
        <v>0</v>
      </c>
      <c r="S997" s="103">
        <v>0</v>
      </c>
    </row>
    <row r="998" spans="2:19">
      <c r="B998" s="5">
        <v>1977</v>
      </c>
      <c r="C998" s="34"/>
      <c r="D998" s="34"/>
      <c r="E998" s="34"/>
      <c r="F998" s="34"/>
      <c r="G998" s="34"/>
      <c r="H998" s="34"/>
      <c r="I998" s="34"/>
      <c r="J998" s="34"/>
      <c r="K998" s="34"/>
      <c r="L998" s="34"/>
      <c r="M998" s="34"/>
      <c r="N998" s="34"/>
      <c r="O998" s="103">
        <v>0</v>
      </c>
      <c r="P998" s="103">
        <v>0</v>
      </c>
      <c r="Q998" s="103">
        <v>0</v>
      </c>
      <c r="R998" s="103">
        <v>0</v>
      </c>
      <c r="S998" s="103">
        <v>0</v>
      </c>
    </row>
    <row r="999" spans="2:19">
      <c r="B999" s="5">
        <v>1976</v>
      </c>
      <c r="C999" s="34"/>
      <c r="D999" s="34"/>
      <c r="E999" s="34"/>
      <c r="F999" s="34"/>
      <c r="G999" s="34"/>
      <c r="H999" s="34"/>
      <c r="I999" s="34"/>
      <c r="J999" s="34"/>
      <c r="K999" s="34"/>
      <c r="L999" s="34"/>
      <c r="M999" s="34"/>
      <c r="N999" s="34"/>
      <c r="O999" s="103">
        <v>0</v>
      </c>
      <c r="P999" s="103">
        <v>0</v>
      </c>
      <c r="Q999" s="103">
        <v>0</v>
      </c>
      <c r="R999" s="103">
        <v>0</v>
      </c>
      <c r="S999" s="103">
        <v>0</v>
      </c>
    </row>
    <row r="1000" spans="2:19">
      <c r="B1000" s="5">
        <v>1975</v>
      </c>
      <c r="C1000" s="34"/>
      <c r="D1000" s="34"/>
      <c r="E1000" s="34"/>
      <c r="F1000" s="34"/>
      <c r="G1000" s="34"/>
      <c r="H1000" s="34"/>
      <c r="I1000" s="34"/>
      <c r="J1000" s="34"/>
      <c r="K1000" s="34"/>
      <c r="L1000" s="34"/>
      <c r="M1000" s="34"/>
      <c r="N1000" s="34"/>
      <c r="O1000" s="103">
        <v>0</v>
      </c>
      <c r="P1000" s="103">
        <v>0</v>
      </c>
      <c r="Q1000" s="103">
        <v>0</v>
      </c>
      <c r="R1000" s="103">
        <v>0</v>
      </c>
      <c r="S1000" s="103">
        <v>0</v>
      </c>
    </row>
    <row r="1001" spans="2:19">
      <c r="B1001" s="5">
        <v>1974</v>
      </c>
      <c r="C1001" s="34"/>
      <c r="D1001" s="34"/>
      <c r="E1001" s="34"/>
      <c r="F1001" s="34"/>
      <c r="G1001" s="34"/>
      <c r="H1001" s="34"/>
      <c r="I1001" s="34"/>
      <c r="J1001" s="34"/>
      <c r="K1001" s="34"/>
      <c r="L1001" s="34"/>
      <c r="M1001" s="34"/>
      <c r="N1001" s="34"/>
      <c r="O1001" s="103">
        <v>0</v>
      </c>
      <c r="P1001" s="103">
        <v>0</v>
      </c>
      <c r="Q1001" s="103">
        <v>0</v>
      </c>
      <c r="R1001" s="103">
        <v>0</v>
      </c>
      <c r="S1001" s="103">
        <v>0</v>
      </c>
    </row>
    <row r="1002" spans="2:19">
      <c r="B1002" s="5">
        <v>1973</v>
      </c>
      <c r="C1002" s="34"/>
      <c r="D1002" s="34"/>
      <c r="E1002" s="34"/>
      <c r="F1002" s="34"/>
      <c r="G1002" s="34"/>
      <c r="H1002" s="34"/>
      <c r="I1002" s="34"/>
      <c r="J1002" s="34"/>
      <c r="K1002" s="34"/>
      <c r="L1002" s="34"/>
      <c r="M1002" s="34"/>
      <c r="N1002" s="34"/>
      <c r="O1002" s="103">
        <v>0</v>
      </c>
      <c r="P1002" s="103">
        <v>0</v>
      </c>
      <c r="Q1002" s="103">
        <v>0</v>
      </c>
      <c r="R1002" s="103">
        <v>0</v>
      </c>
      <c r="S1002" s="103">
        <v>0</v>
      </c>
    </row>
    <row r="1003" spans="2:19">
      <c r="B1003" s="5">
        <v>1972</v>
      </c>
      <c r="C1003" s="34"/>
      <c r="D1003" s="34"/>
      <c r="E1003" s="34"/>
      <c r="F1003" s="34"/>
      <c r="G1003" s="34"/>
      <c r="H1003" s="34"/>
      <c r="I1003" s="34"/>
      <c r="J1003" s="34"/>
      <c r="K1003" s="34"/>
      <c r="L1003" s="34"/>
      <c r="M1003" s="34"/>
      <c r="N1003" s="34"/>
      <c r="O1003" s="103">
        <v>0</v>
      </c>
      <c r="P1003" s="103">
        <v>0</v>
      </c>
      <c r="Q1003" s="103">
        <v>0</v>
      </c>
      <c r="R1003" s="103">
        <v>0</v>
      </c>
      <c r="S1003" s="103">
        <v>0</v>
      </c>
    </row>
    <row r="1004" spans="2:19">
      <c r="B1004" s="5">
        <v>1971</v>
      </c>
      <c r="C1004" s="34"/>
      <c r="D1004" s="34"/>
      <c r="E1004" s="34"/>
      <c r="F1004" s="34"/>
      <c r="G1004" s="34"/>
      <c r="H1004" s="34"/>
      <c r="I1004" s="34"/>
      <c r="J1004" s="34"/>
      <c r="K1004" s="34"/>
      <c r="L1004" s="34"/>
      <c r="M1004" s="34"/>
      <c r="N1004" s="34"/>
      <c r="O1004" s="103">
        <v>0</v>
      </c>
      <c r="P1004" s="103">
        <v>0</v>
      </c>
      <c r="Q1004" s="103">
        <v>0</v>
      </c>
      <c r="R1004" s="103">
        <v>0</v>
      </c>
      <c r="S1004" s="103">
        <v>0</v>
      </c>
    </row>
    <row r="1005" spans="2:19">
      <c r="B1005" s="5">
        <v>1970</v>
      </c>
      <c r="C1005" s="34"/>
      <c r="D1005" s="34"/>
      <c r="E1005" s="34"/>
      <c r="F1005" s="34"/>
      <c r="G1005" s="34"/>
      <c r="H1005" s="34"/>
      <c r="I1005" s="34"/>
      <c r="J1005" s="34"/>
      <c r="K1005" s="34"/>
      <c r="L1005" s="34"/>
      <c r="M1005" s="34"/>
      <c r="N1005" s="34"/>
      <c r="O1005" s="103">
        <v>0</v>
      </c>
      <c r="P1005" s="103">
        <v>0</v>
      </c>
      <c r="Q1005" s="103">
        <v>0</v>
      </c>
      <c r="R1005" s="103">
        <v>0</v>
      </c>
      <c r="S1005" s="103">
        <v>0</v>
      </c>
    </row>
    <row r="1006" spans="2:19">
      <c r="B1006" s="5">
        <v>1969</v>
      </c>
      <c r="C1006" s="34"/>
      <c r="D1006" s="34"/>
      <c r="E1006" s="34"/>
      <c r="F1006" s="34"/>
      <c r="G1006" s="34"/>
      <c r="H1006" s="34"/>
      <c r="I1006" s="34"/>
      <c r="J1006" s="34"/>
      <c r="K1006" s="34"/>
      <c r="L1006" s="34"/>
      <c r="M1006" s="34"/>
      <c r="N1006" s="34"/>
      <c r="O1006" s="103">
        <v>0</v>
      </c>
      <c r="P1006" s="103">
        <v>0</v>
      </c>
      <c r="Q1006" s="103">
        <v>0</v>
      </c>
      <c r="R1006" s="103">
        <v>0</v>
      </c>
      <c r="S1006" s="103">
        <v>0</v>
      </c>
    </row>
    <row r="1007" spans="2:19">
      <c r="B1007" s="5">
        <v>1968</v>
      </c>
      <c r="C1007" s="34"/>
      <c r="D1007" s="34"/>
      <c r="E1007" s="34"/>
      <c r="F1007" s="34"/>
      <c r="G1007" s="34"/>
      <c r="H1007" s="34"/>
      <c r="I1007" s="34"/>
      <c r="J1007" s="34"/>
      <c r="K1007" s="34"/>
      <c r="L1007" s="34"/>
      <c r="M1007" s="34"/>
      <c r="N1007" s="34"/>
      <c r="O1007" s="103">
        <v>0</v>
      </c>
      <c r="P1007" s="103">
        <v>0</v>
      </c>
      <c r="Q1007" s="103">
        <v>0</v>
      </c>
      <c r="R1007" s="103">
        <v>0</v>
      </c>
      <c r="S1007" s="103">
        <v>0</v>
      </c>
    </row>
    <row r="1008" spans="2:19">
      <c r="B1008" s="5">
        <v>1967</v>
      </c>
      <c r="C1008" s="34"/>
      <c r="D1008" s="34"/>
      <c r="E1008" s="34"/>
      <c r="F1008" s="34"/>
      <c r="G1008" s="34"/>
      <c r="H1008" s="34"/>
      <c r="I1008" s="34"/>
      <c r="J1008" s="34"/>
      <c r="K1008" s="34"/>
      <c r="L1008" s="34"/>
      <c r="M1008" s="34"/>
      <c r="N1008" s="34"/>
      <c r="O1008" s="103">
        <v>0</v>
      </c>
      <c r="P1008" s="103">
        <v>0</v>
      </c>
      <c r="Q1008" s="103">
        <v>0</v>
      </c>
      <c r="R1008" s="103">
        <v>0</v>
      </c>
      <c r="S1008" s="103">
        <v>0</v>
      </c>
    </row>
    <row r="1009" spans="2:19">
      <c r="B1009" s="5">
        <v>1966</v>
      </c>
      <c r="C1009" s="34"/>
      <c r="D1009" s="34"/>
      <c r="E1009" s="34"/>
      <c r="F1009" s="34"/>
      <c r="G1009" s="34"/>
      <c r="H1009" s="34"/>
      <c r="I1009" s="34"/>
      <c r="J1009" s="34"/>
      <c r="K1009" s="34"/>
      <c r="L1009" s="34"/>
      <c r="M1009" s="34"/>
      <c r="N1009" s="34"/>
      <c r="O1009" s="103">
        <v>0</v>
      </c>
      <c r="P1009" s="103">
        <v>0</v>
      </c>
      <c r="Q1009" s="103">
        <v>0</v>
      </c>
      <c r="R1009" s="103">
        <v>0</v>
      </c>
      <c r="S1009" s="103">
        <v>0</v>
      </c>
    </row>
    <row r="1010" spans="2:19">
      <c r="B1010" s="5">
        <v>1965</v>
      </c>
      <c r="C1010" s="34"/>
      <c r="D1010" s="34"/>
      <c r="E1010" s="34"/>
      <c r="F1010" s="34"/>
      <c r="G1010" s="34"/>
      <c r="H1010" s="34"/>
      <c r="I1010" s="34"/>
      <c r="J1010" s="34"/>
      <c r="K1010" s="34"/>
      <c r="L1010" s="34"/>
      <c r="M1010" s="34"/>
      <c r="N1010" s="34"/>
      <c r="O1010" s="103">
        <v>0</v>
      </c>
      <c r="P1010" s="103">
        <v>0</v>
      </c>
      <c r="Q1010" s="103">
        <v>0</v>
      </c>
      <c r="R1010" s="103">
        <v>0</v>
      </c>
      <c r="S1010" s="103">
        <v>0</v>
      </c>
    </row>
    <row r="1011" spans="2:19">
      <c r="B1011" s="5">
        <v>1964</v>
      </c>
      <c r="C1011" s="34"/>
      <c r="D1011" s="34"/>
      <c r="E1011" s="34"/>
      <c r="F1011" s="34"/>
      <c r="G1011" s="34"/>
      <c r="H1011" s="34"/>
      <c r="I1011" s="34"/>
      <c r="J1011" s="34"/>
      <c r="K1011" s="34"/>
      <c r="L1011" s="34"/>
      <c r="M1011" s="34"/>
      <c r="N1011" s="34"/>
      <c r="O1011" s="103">
        <v>0</v>
      </c>
      <c r="P1011" s="103">
        <v>0</v>
      </c>
      <c r="Q1011" s="103">
        <v>0</v>
      </c>
      <c r="R1011" s="103">
        <v>0</v>
      </c>
      <c r="S1011" s="103">
        <v>0</v>
      </c>
    </row>
    <row r="1012" spans="2:19">
      <c r="B1012" s="5">
        <v>1963</v>
      </c>
      <c r="C1012" s="34"/>
      <c r="D1012" s="34"/>
      <c r="E1012" s="34"/>
      <c r="F1012" s="34"/>
      <c r="G1012" s="34"/>
      <c r="H1012" s="34"/>
      <c r="I1012" s="34"/>
      <c r="J1012" s="34"/>
      <c r="K1012" s="34"/>
      <c r="L1012" s="34"/>
      <c r="M1012" s="34"/>
      <c r="N1012" s="34"/>
      <c r="O1012" s="103">
        <v>0</v>
      </c>
      <c r="P1012" s="103">
        <v>0</v>
      </c>
      <c r="Q1012" s="103">
        <v>0</v>
      </c>
      <c r="R1012" s="103">
        <v>0</v>
      </c>
      <c r="S1012" s="103">
        <v>0</v>
      </c>
    </row>
    <row r="1013" spans="2:19">
      <c r="B1013" s="5">
        <v>1962</v>
      </c>
      <c r="C1013" s="34"/>
      <c r="D1013" s="34"/>
      <c r="E1013" s="34"/>
      <c r="F1013" s="34"/>
      <c r="G1013" s="34"/>
      <c r="H1013" s="34"/>
      <c r="I1013" s="34"/>
      <c r="J1013" s="34"/>
      <c r="K1013" s="34"/>
      <c r="L1013" s="34"/>
      <c r="M1013" s="34"/>
      <c r="N1013" s="34"/>
      <c r="O1013" s="103">
        <v>0</v>
      </c>
      <c r="P1013" s="103">
        <v>0</v>
      </c>
      <c r="Q1013" s="103">
        <v>0</v>
      </c>
      <c r="R1013" s="103">
        <v>0</v>
      </c>
      <c r="S1013" s="103">
        <v>0</v>
      </c>
    </row>
    <row r="1014" spans="2:19">
      <c r="B1014" s="5">
        <v>1961</v>
      </c>
      <c r="C1014" s="34"/>
      <c r="D1014" s="34"/>
      <c r="E1014" s="34"/>
      <c r="F1014" s="34"/>
      <c r="G1014" s="34"/>
      <c r="H1014" s="34"/>
      <c r="I1014" s="34"/>
      <c r="J1014" s="34"/>
      <c r="K1014" s="34"/>
      <c r="L1014" s="34"/>
      <c r="M1014" s="34"/>
      <c r="N1014" s="34"/>
      <c r="O1014" s="103">
        <v>0</v>
      </c>
      <c r="P1014" s="103">
        <v>0</v>
      </c>
      <c r="Q1014" s="103">
        <v>0</v>
      </c>
      <c r="R1014" s="103">
        <v>0</v>
      </c>
      <c r="S1014" s="103">
        <v>0</v>
      </c>
    </row>
    <row r="1015" spans="2:19">
      <c r="B1015" s="5">
        <v>1960</v>
      </c>
      <c r="C1015" s="34"/>
      <c r="D1015" s="34"/>
      <c r="E1015" s="34"/>
      <c r="F1015" s="34"/>
      <c r="G1015" s="34"/>
      <c r="H1015" s="34"/>
      <c r="I1015" s="34"/>
      <c r="J1015" s="34"/>
      <c r="K1015" s="34"/>
      <c r="L1015" s="34"/>
      <c r="M1015" s="34"/>
      <c r="N1015" s="34"/>
      <c r="O1015" s="103">
        <v>0</v>
      </c>
      <c r="P1015" s="103">
        <v>0</v>
      </c>
      <c r="Q1015" s="103">
        <v>0</v>
      </c>
      <c r="R1015" s="103">
        <v>0</v>
      </c>
      <c r="S1015" s="103">
        <v>0</v>
      </c>
    </row>
    <row r="1016" spans="2:19">
      <c r="B1016" s="5">
        <v>1959</v>
      </c>
      <c r="C1016" s="34"/>
      <c r="D1016" s="34"/>
      <c r="E1016" s="34"/>
      <c r="F1016" s="34"/>
      <c r="G1016" s="34"/>
      <c r="H1016" s="34"/>
      <c r="I1016" s="34"/>
      <c r="J1016" s="34"/>
      <c r="K1016" s="34"/>
      <c r="L1016" s="34"/>
      <c r="M1016" s="34"/>
      <c r="N1016" s="34"/>
      <c r="O1016" s="103">
        <v>0</v>
      </c>
      <c r="P1016" s="103">
        <v>0</v>
      </c>
      <c r="Q1016" s="103">
        <v>0</v>
      </c>
      <c r="R1016" s="103">
        <v>0</v>
      </c>
      <c r="S1016" s="103">
        <v>0</v>
      </c>
    </row>
    <row r="1017" spans="2:19">
      <c r="B1017" s="5">
        <v>1958</v>
      </c>
      <c r="C1017" s="34"/>
      <c r="D1017" s="34"/>
      <c r="E1017" s="34"/>
      <c r="F1017" s="34"/>
      <c r="G1017" s="34"/>
      <c r="H1017" s="34"/>
      <c r="I1017" s="34"/>
      <c r="J1017" s="34"/>
      <c r="K1017" s="34"/>
      <c r="L1017" s="34"/>
      <c r="M1017" s="34"/>
      <c r="N1017" s="34"/>
      <c r="O1017" s="103">
        <v>0</v>
      </c>
      <c r="P1017" s="103">
        <v>0</v>
      </c>
      <c r="Q1017" s="103">
        <v>0</v>
      </c>
      <c r="R1017" s="103">
        <v>0</v>
      </c>
      <c r="S1017" s="103">
        <v>0</v>
      </c>
    </row>
    <row r="1018" spans="2:19">
      <c r="B1018" s="5">
        <v>1957</v>
      </c>
      <c r="C1018" s="34"/>
      <c r="D1018" s="34"/>
      <c r="E1018" s="34"/>
      <c r="F1018" s="34"/>
      <c r="G1018" s="34"/>
      <c r="H1018" s="34"/>
      <c r="I1018" s="34"/>
      <c r="J1018" s="34"/>
      <c r="K1018" s="34"/>
      <c r="L1018" s="34"/>
      <c r="M1018" s="34"/>
      <c r="N1018" s="34"/>
      <c r="O1018" s="103">
        <v>0</v>
      </c>
      <c r="P1018" s="103">
        <v>0</v>
      </c>
      <c r="Q1018" s="103">
        <v>0</v>
      </c>
      <c r="R1018" s="103">
        <v>0</v>
      </c>
      <c r="S1018" s="103">
        <v>0</v>
      </c>
    </row>
    <row r="1019" spans="2:19">
      <c r="B1019" s="5">
        <v>1956</v>
      </c>
      <c r="C1019" s="34"/>
      <c r="D1019" s="34"/>
      <c r="E1019" s="34"/>
      <c r="F1019" s="34"/>
      <c r="G1019" s="34"/>
      <c r="H1019" s="34"/>
      <c r="I1019" s="34"/>
      <c r="J1019" s="34"/>
      <c r="K1019" s="34"/>
      <c r="L1019" s="34"/>
      <c r="M1019" s="34"/>
      <c r="N1019" s="34"/>
      <c r="O1019" s="103">
        <v>0</v>
      </c>
      <c r="P1019" s="103">
        <v>0</v>
      </c>
      <c r="Q1019" s="103">
        <v>0</v>
      </c>
      <c r="R1019" s="103">
        <v>0</v>
      </c>
      <c r="S1019" s="103">
        <v>0</v>
      </c>
    </row>
    <row r="1020" spans="2:19">
      <c r="B1020" s="5">
        <v>1955</v>
      </c>
      <c r="C1020" s="34"/>
      <c r="D1020" s="34"/>
      <c r="E1020" s="34"/>
      <c r="F1020" s="34"/>
      <c r="G1020" s="34"/>
      <c r="H1020" s="34"/>
      <c r="I1020" s="34"/>
      <c r="J1020" s="34"/>
      <c r="K1020" s="34"/>
      <c r="L1020" s="34"/>
      <c r="M1020" s="34"/>
      <c r="N1020" s="34"/>
      <c r="O1020" s="103">
        <v>0</v>
      </c>
      <c r="P1020" s="103">
        <v>0</v>
      </c>
      <c r="Q1020" s="103">
        <v>0</v>
      </c>
      <c r="R1020" s="103">
        <v>0</v>
      </c>
      <c r="S1020" s="103">
        <v>0</v>
      </c>
    </row>
    <row r="1021" spans="2:19">
      <c r="B1021" s="5">
        <v>1954</v>
      </c>
      <c r="C1021" s="34"/>
      <c r="D1021" s="34"/>
      <c r="E1021" s="34"/>
      <c r="F1021" s="34"/>
      <c r="G1021" s="34"/>
      <c r="H1021" s="34"/>
      <c r="I1021" s="34"/>
      <c r="J1021" s="34"/>
      <c r="K1021" s="34"/>
      <c r="L1021" s="34"/>
      <c r="M1021" s="34"/>
      <c r="N1021" s="34"/>
      <c r="O1021" s="103">
        <v>0</v>
      </c>
      <c r="P1021" s="103">
        <v>0</v>
      </c>
      <c r="Q1021" s="103">
        <v>0</v>
      </c>
      <c r="R1021" s="103">
        <v>0</v>
      </c>
      <c r="S1021" s="103">
        <v>0</v>
      </c>
    </row>
    <row r="1022" spans="2:19">
      <c r="B1022" s="5">
        <v>1953</v>
      </c>
      <c r="C1022" s="34"/>
      <c r="D1022" s="34"/>
      <c r="E1022" s="34"/>
      <c r="F1022" s="34"/>
      <c r="G1022" s="34"/>
      <c r="H1022" s="34"/>
      <c r="I1022" s="34"/>
      <c r="J1022" s="34"/>
      <c r="K1022" s="34"/>
      <c r="L1022" s="34"/>
      <c r="M1022" s="34"/>
      <c r="N1022" s="34"/>
      <c r="O1022" s="103">
        <v>0</v>
      </c>
      <c r="P1022" s="103">
        <v>0</v>
      </c>
      <c r="Q1022" s="103">
        <v>0</v>
      </c>
      <c r="R1022" s="103">
        <v>0</v>
      </c>
      <c r="S1022" s="103">
        <v>0</v>
      </c>
    </row>
    <row r="1023" spans="2:19">
      <c r="B1023" s="5">
        <v>1952</v>
      </c>
      <c r="C1023" s="34"/>
      <c r="D1023" s="34"/>
      <c r="E1023" s="34"/>
      <c r="F1023" s="34"/>
      <c r="G1023" s="34"/>
      <c r="H1023" s="34"/>
      <c r="I1023" s="34"/>
      <c r="J1023" s="34"/>
      <c r="K1023" s="34"/>
      <c r="L1023" s="34"/>
      <c r="M1023" s="34"/>
      <c r="N1023" s="34"/>
      <c r="O1023" s="103">
        <v>0</v>
      </c>
      <c r="P1023" s="103">
        <v>0</v>
      </c>
      <c r="Q1023" s="103">
        <v>0</v>
      </c>
      <c r="R1023" s="103">
        <v>0</v>
      </c>
      <c r="S1023" s="103">
        <v>0</v>
      </c>
    </row>
    <row r="1024" spans="2:19">
      <c r="B1024" s="5">
        <v>1951</v>
      </c>
      <c r="C1024" s="34"/>
      <c r="D1024" s="34"/>
      <c r="E1024" s="34"/>
      <c r="F1024" s="34"/>
      <c r="G1024" s="34"/>
      <c r="H1024" s="34"/>
      <c r="I1024" s="34"/>
      <c r="J1024" s="34"/>
      <c r="K1024" s="34"/>
      <c r="L1024" s="34"/>
      <c r="M1024" s="34"/>
      <c r="N1024" s="34"/>
      <c r="O1024" s="103">
        <v>0</v>
      </c>
      <c r="P1024" s="103">
        <v>0</v>
      </c>
      <c r="Q1024" s="103">
        <v>0</v>
      </c>
      <c r="R1024" s="103">
        <v>0</v>
      </c>
      <c r="S1024" s="103">
        <v>0</v>
      </c>
    </row>
    <row r="1025" spans="2:19">
      <c r="B1025" s="5">
        <v>1950</v>
      </c>
      <c r="C1025" s="34"/>
      <c r="D1025" s="34"/>
      <c r="E1025" s="34"/>
      <c r="F1025" s="34"/>
      <c r="G1025" s="34"/>
      <c r="H1025" s="34"/>
      <c r="I1025" s="34"/>
      <c r="J1025" s="34"/>
      <c r="K1025" s="34"/>
      <c r="L1025" s="34"/>
      <c r="M1025" s="34"/>
      <c r="N1025" s="34"/>
      <c r="O1025" s="103">
        <v>0</v>
      </c>
      <c r="P1025" s="103">
        <v>0</v>
      </c>
      <c r="Q1025" s="103">
        <v>0</v>
      </c>
      <c r="R1025" s="103">
        <v>0</v>
      </c>
      <c r="S1025" s="103">
        <v>0</v>
      </c>
    </row>
    <row r="1026" spans="2:19">
      <c r="B1026" s="5">
        <v>1949</v>
      </c>
      <c r="C1026" s="34"/>
      <c r="D1026" s="34"/>
      <c r="E1026" s="34"/>
      <c r="F1026" s="34"/>
      <c r="G1026" s="34"/>
      <c r="H1026" s="34"/>
      <c r="I1026" s="34"/>
      <c r="J1026" s="34"/>
      <c r="K1026" s="34"/>
      <c r="L1026" s="34"/>
      <c r="M1026" s="34"/>
      <c r="N1026" s="34"/>
      <c r="O1026" s="103">
        <v>0</v>
      </c>
      <c r="P1026" s="103">
        <v>0</v>
      </c>
      <c r="Q1026" s="103">
        <v>0</v>
      </c>
      <c r="R1026" s="103">
        <v>0</v>
      </c>
      <c r="S1026" s="103">
        <v>0</v>
      </c>
    </row>
    <row r="1027" spans="2:19">
      <c r="B1027" s="5">
        <v>1948</v>
      </c>
      <c r="C1027" s="34"/>
      <c r="D1027" s="34"/>
      <c r="E1027" s="34"/>
      <c r="F1027" s="34"/>
      <c r="G1027" s="34"/>
      <c r="H1027" s="34"/>
      <c r="I1027" s="34"/>
      <c r="J1027" s="34"/>
      <c r="K1027" s="34"/>
      <c r="L1027" s="34"/>
      <c r="M1027" s="34"/>
      <c r="N1027" s="34"/>
      <c r="O1027" s="103">
        <v>0</v>
      </c>
      <c r="P1027" s="103">
        <v>0</v>
      </c>
      <c r="Q1027" s="103">
        <v>0</v>
      </c>
      <c r="R1027" s="103">
        <v>0</v>
      </c>
      <c r="S1027" s="103">
        <v>0</v>
      </c>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179661</v>
      </c>
      <c r="D1046" s="7">
        <f>SUM(D968:D1045)</f>
        <v>179661</v>
      </c>
      <c r="E1046" s="7">
        <f>SUM(E967:E1045)</f>
        <v>221677</v>
      </c>
      <c r="F1046" s="7">
        <f>SUM(F966:F1045)</f>
        <v>451871</v>
      </c>
      <c r="G1046" s="7">
        <f>SUM(G965:G1045)</f>
        <v>467944</v>
      </c>
      <c r="H1046" s="7">
        <f>SUM(H959:H1045)</f>
        <v>526044</v>
      </c>
      <c r="I1046" s="7">
        <f>SUM(I959:I1045)</f>
        <v>764110</v>
      </c>
      <c r="J1046" s="7">
        <f t="shared" ref="J1046" si="17">SUM(J959:J1045)</f>
        <v>1011269</v>
      </c>
      <c r="K1046" s="7">
        <f>SUM(K959:K1045)</f>
        <v>1012539</v>
      </c>
      <c r="L1046" s="7">
        <f t="shared" ref="L1046" si="18">SUM(L959:L1045)</f>
        <v>1055106</v>
      </c>
      <c r="M1046" s="7">
        <f>SUM(M959:M1045)</f>
        <v>1430707</v>
      </c>
      <c r="N1046" s="10">
        <f>SUM(N954:N1045)</f>
        <v>1369333.62</v>
      </c>
      <c r="O1046" s="10">
        <f>SUM(O954:O1045)</f>
        <v>1476692.6300000001</v>
      </c>
      <c r="P1046" s="10">
        <f>SUM(P954:P1045)</f>
        <v>1406412.4800000002</v>
      </c>
      <c r="Q1046" s="10">
        <f>SUM(Q954:Q1045)</f>
        <v>1513916.5100000002</v>
      </c>
      <c r="R1046" s="10">
        <f>SUM(R953:R1045)</f>
        <v>1500703.7300000004</v>
      </c>
      <c r="S1046" s="10">
        <f>SUM(S953:S1045)</f>
        <v>1500703.7300000004</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103">
        <v>0</v>
      </c>
    </row>
    <row r="1144" spans="1:19">
      <c r="A1144" s="35"/>
      <c r="B1144" s="5">
        <v>2021</v>
      </c>
      <c r="C1144" s="33"/>
      <c r="D1144" s="33"/>
      <c r="E1144" s="33"/>
      <c r="F1144" s="33"/>
      <c r="G1144" s="33"/>
      <c r="H1144" s="33"/>
      <c r="I1144" s="33"/>
      <c r="J1144" s="33"/>
      <c r="K1144" s="33"/>
      <c r="L1144" s="33"/>
      <c r="M1144" s="33"/>
      <c r="N1144" s="33"/>
      <c r="O1144" s="33"/>
      <c r="P1144" s="33"/>
      <c r="Q1144" s="33"/>
      <c r="R1144" s="103">
        <v>0</v>
      </c>
      <c r="S1144" s="103">
        <v>0</v>
      </c>
    </row>
    <row r="1145" spans="1:19">
      <c r="B1145" s="5">
        <v>2020</v>
      </c>
      <c r="C1145" s="33"/>
      <c r="D1145" s="33"/>
      <c r="E1145" s="33"/>
      <c r="F1145" s="33"/>
      <c r="G1145" s="33"/>
      <c r="H1145" s="33"/>
      <c r="I1145" s="33"/>
      <c r="J1145" s="33"/>
      <c r="K1145" s="33"/>
      <c r="L1145" s="33"/>
      <c r="M1145" s="33"/>
      <c r="N1145" s="33"/>
      <c r="O1145" s="33"/>
      <c r="P1145" s="33"/>
      <c r="Q1145" s="103">
        <v>0</v>
      </c>
      <c r="R1145" s="103">
        <v>0</v>
      </c>
      <c r="S1145" s="103">
        <v>0</v>
      </c>
    </row>
    <row r="1146" spans="1:19">
      <c r="A1146" s="37"/>
      <c r="B1146" s="5">
        <v>2019</v>
      </c>
      <c r="C1146" s="33"/>
      <c r="D1146" s="33"/>
      <c r="E1146" s="33"/>
      <c r="F1146" s="33"/>
      <c r="G1146" s="33"/>
      <c r="H1146" s="33"/>
      <c r="I1146" s="33"/>
      <c r="J1146" s="33"/>
      <c r="K1146" s="33"/>
      <c r="L1146" s="33"/>
      <c r="M1146" s="33"/>
      <c r="N1146" s="33"/>
      <c r="O1146" s="33"/>
      <c r="P1146" s="103">
        <v>0</v>
      </c>
      <c r="Q1146" s="103">
        <v>0</v>
      </c>
      <c r="R1146" s="103">
        <v>0</v>
      </c>
      <c r="S1146" s="103">
        <v>0</v>
      </c>
    </row>
    <row r="1147" spans="1:19">
      <c r="A1147" s="37"/>
      <c r="B1147" s="5">
        <v>2018</v>
      </c>
      <c r="C1147" s="33"/>
      <c r="D1147" s="33"/>
      <c r="E1147" s="33"/>
      <c r="F1147" s="33"/>
      <c r="G1147" s="33"/>
      <c r="H1147" s="33"/>
      <c r="I1147" s="33"/>
      <c r="J1147" s="33"/>
      <c r="K1147" s="33"/>
      <c r="L1147" s="33"/>
      <c r="M1147" s="33"/>
      <c r="N1147" s="33"/>
      <c r="O1147" s="103">
        <v>0</v>
      </c>
      <c r="P1147" s="103">
        <v>0</v>
      </c>
      <c r="Q1147" s="103">
        <v>0</v>
      </c>
      <c r="R1147" s="103">
        <v>0</v>
      </c>
      <c r="S1147" s="103">
        <v>0</v>
      </c>
    </row>
    <row r="1148" spans="1:19">
      <c r="A1148" s="37"/>
      <c r="B1148" s="5">
        <v>2017</v>
      </c>
      <c r="C1148" s="33"/>
      <c r="D1148" s="33"/>
      <c r="E1148" s="33"/>
      <c r="F1148" s="33"/>
      <c r="G1148" s="33"/>
      <c r="H1148" s="33"/>
      <c r="I1148" s="33"/>
      <c r="J1148" s="33"/>
      <c r="K1148" s="33"/>
      <c r="L1148" s="33"/>
      <c r="M1148" s="33"/>
      <c r="N1148" s="34">
        <v>0</v>
      </c>
      <c r="O1148" s="103">
        <v>0</v>
      </c>
      <c r="P1148" s="103">
        <v>0</v>
      </c>
      <c r="Q1148" s="103">
        <v>0</v>
      </c>
      <c r="R1148" s="103">
        <v>0</v>
      </c>
      <c r="S1148" s="103">
        <v>0</v>
      </c>
    </row>
    <row r="1149" spans="1:19">
      <c r="B1149" s="5">
        <v>2016</v>
      </c>
      <c r="C1149" s="33"/>
      <c r="D1149" s="33"/>
      <c r="E1149" s="33"/>
      <c r="F1149" s="33"/>
      <c r="G1149" s="33"/>
      <c r="H1149" s="33"/>
      <c r="I1149" s="33"/>
      <c r="J1149" s="33"/>
      <c r="K1149" s="33"/>
      <c r="L1149" s="33"/>
      <c r="M1149" s="34"/>
      <c r="N1149" s="34">
        <v>0</v>
      </c>
      <c r="O1149" s="103">
        <v>0</v>
      </c>
      <c r="P1149" s="103">
        <v>0</v>
      </c>
      <c r="Q1149" s="103">
        <v>0</v>
      </c>
      <c r="R1149" s="103">
        <v>0</v>
      </c>
      <c r="S1149" s="103">
        <v>0</v>
      </c>
    </row>
    <row r="1150" spans="1:19">
      <c r="B1150" s="5">
        <v>2015</v>
      </c>
      <c r="C1150" s="33"/>
      <c r="D1150" s="33"/>
      <c r="E1150" s="33"/>
      <c r="F1150" s="33"/>
      <c r="G1150" s="33"/>
      <c r="H1150" s="33"/>
      <c r="I1150" s="33"/>
      <c r="J1150" s="33"/>
      <c r="K1150" s="33"/>
      <c r="L1150" s="34"/>
      <c r="M1150" s="34"/>
      <c r="N1150" s="34">
        <v>0</v>
      </c>
      <c r="O1150" s="103">
        <v>0</v>
      </c>
      <c r="P1150" s="103">
        <v>0</v>
      </c>
      <c r="Q1150" s="103">
        <v>0</v>
      </c>
      <c r="R1150" s="103">
        <v>0</v>
      </c>
      <c r="S1150" s="103">
        <v>0</v>
      </c>
    </row>
    <row r="1151" spans="1:19">
      <c r="B1151" s="5">
        <v>2014</v>
      </c>
      <c r="C1151" s="33"/>
      <c r="D1151" s="33"/>
      <c r="E1151" s="33"/>
      <c r="F1151" s="33"/>
      <c r="G1151" s="33"/>
      <c r="H1151" s="33"/>
      <c r="I1151" s="33"/>
      <c r="J1151" s="33"/>
      <c r="K1151" s="34"/>
      <c r="L1151" s="34"/>
      <c r="M1151" s="34"/>
      <c r="N1151" s="34">
        <v>0</v>
      </c>
      <c r="O1151" s="103">
        <v>0</v>
      </c>
      <c r="P1151" s="103">
        <v>0</v>
      </c>
      <c r="Q1151" s="103">
        <v>0</v>
      </c>
      <c r="R1151" s="103">
        <v>0</v>
      </c>
      <c r="S1151" s="103">
        <v>0</v>
      </c>
    </row>
    <row r="1152" spans="1:19">
      <c r="B1152" s="5">
        <v>2013</v>
      </c>
      <c r="C1152" s="33"/>
      <c r="D1152" s="33"/>
      <c r="E1152" s="33"/>
      <c r="F1152" s="33"/>
      <c r="G1152" s="33"/>
      <c r="H1152" s="33"/>
      <c r="I1152" s="33"/>
      <c r="J1152" s="34"/>
      <c r="K1152" s="34"/>
      <c r="L1152" s="34"/>
      <c r="M1152" s="34"/>
      <c r="N1152" s="34">
        <v>0</v>
      </c>
      <c r="O1152" s="103">
        <v>0</v>
      </c>
      <c r="P1152" s="103">
        <v>0</v>
      </c>
      <c r="Q1152" s="103">
        <v>0</v>
      </c>
      <c r="R1152" s="103">
        <v>0</v>
      </c>
      <c r="S1152" s="103">
        <v>0</v>
      </c>
    </row>
    <row r="1153" spans="2:19">
      <c r="B1153" s="5">
        <v>2012</v>
      </c>
      <c r="C1153" s="33"/>
      <c r="D1153" s="33"/>
      <c r="E1153" s="33"/>
      <c r="F1153" s="33"/>
      <c r="G1153" s="33"/>
      <c r="H1153" s="33"/>
      <c r="I1153" s="34"/>
      <c r="J1153" s="34"/>
      <c r="K1153" s="34"/>
      <c r="L1153" s="34"/>
      <c r="M1153" s="34"/>
      <c r="N1153" s="34">
        <v>0</v>
      </c>
      <c r="O1153" s="103">
        <v>0</v>
      </c>
      <c r="P1153" s="103">
        <v>0</v>
      </c>
      <c r="Q1153" s="103">
        <v>0</v>
      </c>
      <c r="R1153" s="103">
        <v>0</v>
      </c>
      <c r="S1153" s="103">
        <v>0</v>
      </c>
    </row>
    <row r="1154" spans="2:19">
      <c r="B1154" s="5">
        <v>2011</v>
      </c>
      <c r="C1154" s="33"/>
      <c r="D1154" s="33"/>
      <c r="E1154" s="33"/>
      <c r="F1154" s="33"/>
      <c r="G1154" s="33"/>
      <c r="H1154" s="34"/>
      <c r="I1154" s="34"/>
      <c r="J1154" s="34"/>
      <c r="K1154" s="34"/>
      <c r="L1154" s="34"/>
      <c r="M1154" s="34"/>
      <c r="N1154" s="34">
        <v>0</v>
      </c>
      <c r="O1154" s="103">
        <v>0</v>
      </c>
      <c r="P1154" s="103">
        <v>0</v>
      </c>
      <c r="Q1154" s="103">
        <v>0</v>
      </c>
      <c r="R1154" s="103">
        <v>0</v>
      </c>
      <c r="S1154" s="103">
        <v>0</v>
      </c>
    </row>
    <row r="1155" spans="2:19">
      <c r="B1155" s="5">
        <v>2010</v>
      </c>
      <c r="C1155" s="33"/>
      <c r="D1155" s="33"/>
      <c r="E1155" s="33"/>
      <c r="F1155" s="33"/>
      <c r="G1155" s="34"/>
      <c r="H1155" s="34"/>
      <c r="I1155" s="34"/>
      <c r="J1155" s="34"/>
      <c r="K1155" s="34"/>
      <c r="L1155" s="34"/>
      <c r="M1155" s="34"/>
      <c r="N1155" s="34">
        <v>0</v>
      </c>
      <c r="O1155" s="103">
        <v>0</v>
      </c>
      <c r="P1155" s="103">
        <v>0</v>
      </c>
      <c r="Q1155" s="103">
        <v>0</v>
      </c>
      <c r="R1155" s="103">
        <v>0</v>
      </c>
      <c r="S1155" s="103">
        <v>0</v>
      </c>
    </row>
    <row r="1156" spans="2:19">
      <c r="B1156" s="5">
        <v>2009</v>
      </c>
      <c r="C1156" s="33"/>
      <c r="D1156" s="33"/>
      <c r="E1156" s="33"/>
      <c r="F1156" s="34"/>
      <c r="G1156" s="34"/>
      <c r="H1156" s="34"/>
      <c r="I1156" s="34"/>
      <c r="J1156" s="34"/>
      <c r="K1156" s="34"/>
      <c r="L1156" s="34"/>
      <c r="M1156" s="34"/>
      <c r="N1156" s="34">
        <v>0</v>
      </c>
      <c r="O1156" s="103">
        <v>0</v>
      </c>
      <c r="P1156" s="103">
        <v>0</v>
      </c>
      <c r="Q1156" s="103">
        <v>0</v>
      </c>
      <c r="R1156" s="103">
        <v>0</v>
      </c>
      <c r="S1156" s="103">
        <v>0</v>
      </c>
    </row>
    <row r="1157" spans="2:19">
      <c r="B1157" s="5">
        <v>2008</v>
      </c>
      <c r="C1157" s="33"/>
      <c r="D1157" s="33"/>
      <c r="E1157" s="34"/>
      <c r="F1157" s="34"/>
      <c r="G1157" s="34"/>
      <c r="H1157" s="34"/>
      <c r="I1157" s="34"/>
      <c r="J1157" s="34"/>
      <c r="K1157" s="34"/>
      <c r="L1157" s="34"/>
      <c r="M1157" s="34"/>
      <c r="N1157" s="34">
        <v>0</v>
      </c>
      <c r="O1157" s="103">
        <v>0</v>
      </c>
      <c r="P1157" s="103">
        <v>0</v>
      </c>
      <c r="Q1157" s="103">
        <v>0</v>
      </c>
      <c r="R1157" s="103">
        <v>0</v>
      </c>
      <c r="S1157" s="103">
        <v>0</v>
      </c>
    </row>
    <row r="1158" spans="2:19">
      <c r="B1158" s="5">
        <v>2007</v>
      </c>
      <c r="C1158" s="33"/>
      <c r="D1158" s="34"/>
      <c r="E1158" s="34"/>
      <c r="F1158" s="34"/>
      <c r="G1158" s="34"/>
      <c r="H1158" s="34"/>
      <c r="I1158" s="34"/>
      <c r="J1158" s="34"/>
      <c r="K1158" s="34"/>
      <c r="L1158" s="34"/>
      <c r="M1158" s="34"/>
      <c r="N1158" s="34">
        <v>481019.5</v>
      </c>
      <c r="O1158" s="103">
        <v>481019.5</v>
      </c>
      <c r="P1158" s="103">
        <v>481019.5</v>
      </c>
      <c r="Q1158" s="103">
        <v>481019.5</v>
      </c>
      <c r="R1158" s="103">
        <v>481019.5</v>
      </c>
      <c r="S1158" s="103">
        <v>481019.5</v>
      </c>
    </row>
    <row r="1159" spans="2:19">
      <c r="B1159" s="5">
        <v>2006</v>
      </c>
      <c r="C1159" s="34"/>
      <c r="D1159" s="34"/>
      <c r="E1159" s="34"/>
      <c r="F1159" s="34"/>
      <c r="G1159" s="34"/>
      <c r="H1159" s="34"/>
      <c r="I1159" s="34"/>
      <c r="J1159" s="34"/>
      <c r="K1159" s="34"/>
      <c r="L1159" s="34"/>
      <c r="M1159" s="34"/>
      <c r="N1159" s="34">
        <v>0</v>
      </c>
      <c r="O1159" s="103">
        <v>0</v>
      </c>
      <c r="P1159" s="103">
        <v>0</v>
      </c>
      <c r="Q1159" s="103">
        <v>0</v>
      </c>
      <c r="R1159" s="103">
        <v>0</v>
      </c>
      <c r="S1159" s="103">
        <v>0</v>
      </c>
    </row>
    <row r="1160" spans="2:19">
      <c r="B1160" s="5">
        <v>2005</v>
      </c>
      <c r="C1160" s="34"/>
      <c r="D1160" s="34"/>
      <c r="E1160" s="34"/>
      <c r="F1160" s="34"/>
      <c r="G1160" s="34"/>
      <c r="H1160" s="34"/>
      <c r="I1160" s="34"/>
      <c r="J1160" s="34"/>
      <c r="K1160" s="34"/>
      <c r="L1160" s="34"/>
      <c r="M1160" s="34"/>
      <c r="N1160" s="34">
        <v>0</v>
      </c>
      <c r="O1160" s="103">
        <v>0</v>
      </c>
      <c r="P1160" s="103">
        <v>0</v>
      </c>
      <c r="Q1160" s="103">
        <v>0</v>
      </c>
      <c r="R1160" s="103">
        <v>0</v>
      </c>
      <c r="S1160" s="103">
        <v>0</v>
      </c>
    </row>
    <row r="1161" spans="2:19">
      <c r="B1161" s="5">
        <v>2004</v>
      </c>
      <c r="C1161" s="34"/>
      <c r="D1161" s="34"/>
      <c r="E1161" s="34"/>
      <c r="F1161" s="34"/>
      <c r="G1161" s="34"/>
      <c r="H1161" s="34"/>
      <c r="I1161" s="34"/>
      <c r="J1161" s="34"/>
      <c r="K1161" s="34"/>
      <c r="L1161" s="34"/>
      <c r="M1161" s="34"/>
      <c r="N1161" s="34">
        <v>0</v>
      </c>
      <c r="O1161" s="103">
        <v>0</v>
      </c>
      <c r="P1161" s="103">
        <v>0</v>
      </c>
      <c r="Q1161" s="103">
        <v>0</v>
      </c>
      <c r="R1161" s="103">
        <v>0</v>
      </c>
      <c r="S1161" s="103">
        <v>0</v>
      </c>
    </row>
    <row r="1162" spans="2:19">
      <c r="B1162" s="5">
        <v>2003</v>
      </c>
      <c r="C1162" s="34"/>
      <c r="D1162" s="34"/>
      <c r="E1162" s="34"/>
      <c r="F1162" s="34"/>
      <c r="G1162" s="34"/>
      <c r="H1162" s="34"/>
      <c r="I1162" s="34"/>
      <c r="J1162" s="34"/>
      <c r="K1162" s="34"/>
      <c r="L1162" s="34"/>
      <c r="M1162" s="34"/>
      <c r="N1162" s="34">
        <v>0</v>
      </c>
      <c r="O1162" s="103">
        <v>0</v>
      </c>
      <c r="P1162" s="103">
        <v>0</v>
      </c>
      <c r="Q1162" s="103">
        <v>0</v>
      </c>
      <c r="R1162" s="103">
        <v>0</v>
      </c>
      <c r="S1162" s="103">
        <v>0</v>
      </c>
    </row>
    <row r="1163" spans="2:19">
      <c r="B1163" s="5">
        <v>2002</v>
      </c>
      <c r="C1163" s="34"/>
      <c r="D1163" s="34"/>
      <c r="E1163" s="34"/>
      <c r="F1163" s="34"/>
      <c r="G1163" s="34"/>
      <c r="H1163" s="34"/>
      <c r="I1163" s="34"/>
      <c r="J1163" s="34"/>
      <c r="K1163" s="34"/>
      <c r="L1163" s="34"/>
      <c r="M1163" s="34"/>
      <c r="N1163" s="34">
        <v>0</v>
      </c>
      <c r="O1163" s="103">
        <v>0</v>
      </c>
      <c r="P1163" s="103">
        <v>0</v>
      </c>
      <c r="Q1163" s="103">
        <v>0</v>
      </c>
      <c r="R1163" s="103">
        <v>0</v>
      </c>
      <c r="S1163" s="103">
        <v>0</v>
      </c>
    </row>
    <row r="1164" spans="2:19">
      <c r="B1164" s="5">
        <v>2001</v>
      </c>
      <c r="C1164" s="34"/>
      <c r="D1164" s="34"/>
      <c r="E1164" s="34"/>
      <c r="F1164" s="34"/>
      <c r="G1164" s="34"/>
      <c r="H1164" s="34"/>
      <c r="I1164" s="34"/>
      <c r="J1164" s="34"/>
      <c r="K1164" s="34"/>
      <c r="L1164" s="34"/>
      <c r="M1164" s="34"/>
      <c r="N1164" s="34">
        <v>0</v>
      </c>
      <c r="O1164" s="103">
        <v>0</v>
      </c>
      <c r="P1164" s="103">
        <v>0</v>
      </c>
      <c r="Q1164" s="103">
        <v>0</v>
      </c>
      <c r="R1164" s="103">
        <v>0</v>
      </c>
      <c r="S1164" s="103">
        <v>0</v>
      </c>
    </row>
    <row r="1165" spans="2:19">
      <c r="B1165" s="5">
        <v>2000</v>
      </c>
      <c r="C1165" s="34"/>
      <c r="D1165" s="34"/>
      <c r="E1165" s="34"/>
      <c r="F1165" s="34"/>
      <c r="G1165" s="34"/>
      <c r="H1165" s="34"/>
      <c r="I1165" s="34"/>
      <c r="J1165" s="34"/>
      <c r="K1165" s="34"/>
      <c r="L1165" s="34"/>
      <c r="M1165" s="34"/>
      <c r="N1165" s="34">
        <v>0</v>
      </c>
      <c r="O1165" s="103">
        <v>0</v>
      </c>
      <c r="P1165" s="103">
        <v>0</v>
      </c>
      <c r="Q1165" s="103">
        <v>0</v>
      </c>
      <c r="R1165" s="103">
        <v>0</v>
      </c>
      <c r="S1165" s="103">
        <v>0</v>
      </c>
    </row>
    <row r="1166" spans="2:19">
      <c r="B1166" s="5">
        <v>1999</v>
      </c>
      <c r="C1166" s="34"/>
      <c r="D1166" s="34"/>
      <c r="E1166" s="34"/>
      <c r="F1166" s="34"/>
      <c r="G1166" s="34"/>
      <c r="H1166" s="34"/>
      <c r="I1166" s="34"/>
      <c r="J1166" s="34"/>
      <c r="K1166" s="34"/>
      <c r="L1166" s="34"/>
      <c r="M1166" s="34"/>
      <c r="N1166" s="34">
        <v>0</v>
      </c>
      <c r="O1166" s="103">
        <v>0</v>
      </c>
      <c r="P1166" s="103">
        <v>0</v>
      </c>
      <c r="Q1166" s="103">
        <v>0</v>
      </c>
      <c r="R1166" s="103">
        <v>0</v>
      </c>
      <c r="S1166" s="103">
        <v>0</v>
      </c>
    </row>
    <row r="1167" spans="2:19">
      <c r="B1167" s="5">
        <v>1998</v>
      </c>
      <c r="C1167" s="34"/>
      <c r="D1167" s="34"/>
      <c r="E1167" s="34"/>
      <c r="F1167" s="34"/>
      <c r="G1167" s="34"/>
      <c r="H1167" s="34"/>
      <c r="I1167" s="34"/>
      <c r="J1167" s="34"/>
      <c r="K1167" s="34"/>
      <c r="L1167" s="34"/>
      <c r="M1167" s="34"/>
      <c r="N1167" s="34">
        <v>0</v>
      </c>
      <c r="O1167" s="103">
        <v>0</v>
      </c>
      <c r="P1167" s="103">
        <v>0</v>
      </c>
      <c r="Q1167" s="103">
        <v>0</v>
      </c>
      <c r="R1167" s="103">
        <v>0</v>
      </c>
      <c r="S1167" s="103">
        <v>0</v>
      </c>
    </row>
    <row r="1168" spans="2:19">
      <c r="B1168" s="5">
        <v>1997</v>
      </c>
      <c r="C1168" s="34"/>
      <c r="D1168" s="34"/>
      <c r="E1168" s="34"/>
      <c r="F1168" s="34"/>
      <c r="G1168" s="34"/>
      <c r="H1168" s="34"/>
      <c r="I1168" s="34"/>
      <c r="J1168" s="34"/>
      <c r="K1168" s="34"/>
      <c r="L1168" s="34"/>
      <c r="M1168" s="34"/>
      <c r="N1168" s="34">
        <v>0</v>
      </c>
      <c r="O1168" s="103">
        <v>0</v>
      </c>
      <c r="P1168" s="103">
        <v>0</v>
      </c>
      <c r="Q1168" s="103">
        <v>0</v>
      </c>
      <c r="R1168" s="103">
        <v>0</v>
      </c>
      <c r="S1168" s="103">
        <v>0</v>
      </c>
    </row>
    <row r="1169" spans="2:19">
      <c r="B1169" s="5">
        <v>1996</v>
      </c>
      <c r="C1169" s="34"/>
      <c r="D1169" s="34"/>
      <c r="E1169" s="34"/>
      <c r="F1169" s="34"/>
      <c r="G1169" s="34"/>
      <c r="H1169" s="34"/>
      <c r="I1169" s="34"/>
      <c r="J1169" s="34"/>
      <c r="K1169" s="34"/>
      <c r="L1169" s="34"/>
      <c r="M1169" s="34"/>
      <c r="N1169" s="34">
        <v>0</v>
      </c>
      <c r="O1169" s="103">
        <v>0</v>
      </c>
      <c r="P1169" s="103">
        <v>0</v>
      </c>
      <c r="Q1169" s="103">
        <v>0</v>
      </c>
      <c r="R1169" s="103">
        <v>0</v>
      </c>
      <c r="S1169" s="103">
        <v>0</v>
      </c>
    </row>
    <row r="1170" spans="2:19">
      <c r="B1170" s="5">
        <v>1995</v>
      </c>
      <c r="C1170" s="34"/>
      <c r="D1170" s="34"/>
      <c r="E1170" s="34"/>
      <c r="F1170" s="34"/>
      <c r="G1170" s="34"/>
      <c r="H1170" s="34"/>
      <c r="I1170" s="34"/>
      <c r="J1170" s="34"/>
      <c r="K1170" s="34"/>
      <c r="L1170" s="34"/>
      <c r="M1170" s="34"/>
      <c r="N1170" s="34">
        <v>0</v>
      </c>
      <c r="O1170" s="103">
        <v>0</v>
      </c>
      <c r="P1170" s="103">
        <v>0</v>
      </c>
      <c r="Q1170" s="103">
        <v>0</v>
      </c>
      <c r="R1170" s="103">
        <v>0</v>
      </c>
      <c r="S1170" s="103">
        <v>0</v>
      </c>
    </row>
    <row r="1171" spans="2:19">
      <c r="B1171" s="5">
        <v>1994</v>
      </c>
      <c r="C1171" s="34"/>
      <c r="D1171" s="34"/>
      <c r="E1171" s="34"/>
      <c r="F1171" s="34"/>
      <c r="G1171" s="34"/>
      <c r="H1171" s="34"/>
      <c r="I1171" s="34"/>
      <c r="J1171" s="34"/>
      <c r="K1171" s="34"/>
      <c r="L1171" s="34"/>
      <c r="M1171" s="34"/>
      <c r="N1171" s="34">
        <v>0</v>
      </c>
      <c r="O1171" s="103">
        <v>0</v>
      </c>
      <c r="P1171" s="103">
        <v>0</v>
      </c>
      <c r="Q1171" s="103">
        <v>0</v>
      </c>
      <c r="R1171" s="103">
        <v>0</v>
      </c>
      <c r="S1171" s="103">
        <v>0</v>
      </c>
    </row>
    <row r="1172" spans="2:19">
      <c r="B1172" s="5">
        <v>1993</v>
      </c>
      <c r="C1172" s="34"/>
      <c r="D1172" s="34"/>
      <c r="E1172" s="34"/>
      <c r="F1172" s="34"/>
      <c r="G1172" s="34"/>
      <c r="H1172" s="34"/>
      <c r="I1172" s="34"/>
      <c r="J1172" s="34"/>
      <c r="K1172" s="34"/>
      <c r="L1172" s="34"/>
      <c r="M1172" s="34"/>
      <c r="N1172" s="34">
        <v>0</v>
      </c>
      <c r="O1172" s="103">
        <v>0</v>
      </c>
      <c r="P1172" s="103">
        <v>0</v>
      </c>
      <c r="Q1172" s="103">
        <v>0</v>
      </c>
      <c r="R1172" s="103">
        <v>0</v>
      </c>
      <c r="S1172" s="103">
        <v>0</v>
      </c>
    </row>
    <row r="1173" spans="2:19">
      <c r="B1173" s="5">
        <v>1992</v>
      </c>
      <c r="C1173" s="34"/>
      <c r="D1173" s="34"/>
      <c r="E1173" s="34"/>
      <c r="F1173" s="34"/>
      <c r="G1173" s="34"/>
      <c r="H1173" s="34"/>
      <c r="I1173" s="34"/>
      <c r="J1173" s="34"/>
      <c r="K1173" s="34"/>
      <c r="L1173" s="34"/>
      <c r="M1173" s="34"/>
      <c r="N1173" s="34">
        <v>510868.19</v>
      </c>
      <c r="O1173" s="103">
        <v>510868.19</v>
      </c>
      <c r="P1173" s="103">
        <v>510868.19</v>
      </c>
      <c r="Q1173" s="103">
        <v>510868.19</v>
      </c>
      <c r="R1173" s="103">
        <v>510868.19</v>
      </c>
      <c r="S1173" s="103">
        <v>510868.19</v>
      </c>
    </row>
    <row r="1174" spans="2:19">
      <c r="B1174" s="5">
        <v>1991</v>
      </c>
      <c r="C1174" s="34"/>
      <c r="D1174" s="34"/>
      <c r="E1174" s="34"/>
      <c r="F1174" s="34"/>
      <c r="G1174" s="34"/>
      <c r="H1174" s="34"/>
      <c r="I1174" s="34"/>
      <c r="J1174" s="34"/>
      <c r="K1174" s="34"/>
      <c r="L1174" s="34"/>
      <c r="M1174" s="34"/>
      <c r="N1174" s="34">
        <v>0</v>
      </c>
      <c r="O1174" s="103">
        <v>0</v>
      </c>
      <c r="P1174" s="103">
        <v>0</v>
      </c>
      <c r="Q1174" s="103">
        <v>0</v>
      </c>
      <c r="R1174" s="103">
        <v>0</v>
      </c>
      <c r="S1174" s="103">
        <v>0</v>
      </c>
    </row>
    <row r="1175" spans="2:19">
      <c r="B1175" s="5">
        <v>1990</v>
      </c>
      <c r="C1175" s="34"/>
      <c r="D1175" s="34"/>
      <c r="E1175" s="34"/>
      <c r="F1175" s="34"/>
      <c r="G1175" s="34"/>
      <c r="H1175" s="34"/>
      <c r="I1175" s="34"/>
      <c r="J1175" s="34"/>
      <c r="K1175" s="34"/>
      <c r="L1175" s="34"/>
      <c r="M1175" s="34"/>
      <c r="N1175" s="34">
        <v>0</v>
      </c>
      <c r="O1175" s="103">
        <v>0</v>
      </c>
      <c r="P1175" s="103">
        <v>0</v>
      </c>
      <c r="Q1175" s="103">
        <v>0</v>
      </c>
      <c r="R1175" s="103">
        <v>0</v>
      </c>
      <c r="S1175" s="103">
        <v>0</v>
      </c>
    </row>
    <row r="1176" spans="2:19">
      <c r="B1176" s="5">
        <v>1989</v>
      </c>
      <c r="C1176" s="34"/>
      <c r="D1176" s="34"/>
      <c r="E1176" s="34"/>
      <c r="F1176" s="34"/>
      <c r="G1176" s="34"/>
      <c r="H1176" s="34"/>
      <c r="I1176" s="34"/>
      <c r="J1176" s="34"/>
      <c r="K1176" s="34"/>
      <c r="L1176" s="34"/>
      <c r="M1176" s="34"/>
      <c r="N1176" s="34">
        <v>1204829.73</v>
      </c>
      <c r="O1176" s="103">
        <v>1204829.73</v>
      </c>
      <c r="P1176" s="103">
        <v>1204829.73</v>
      </c>
      <c r="Q1176" s="103">
        <v>1204829.73</v>
      </c>
      <c r="R1176" s="103">
        <v>1204829.73</v>
      </c>
      <c r="S1176" s="103">
        <v>1204829.73</v>
      </c>
    </row>
    <row r="1177" spans="2:19">
      <c r="B1177" s="5">
        <v>1988</v>
      </c>
      <c r="C1177" s="34"/>
      <c r="D1177" s="34"/>
      <c r="E1177" s="34"/>
      <c r="F1177" s="34"/>
      <c r="G1177" s="34"/>
      <c r="H1177" s="34"/>
      <c r="I1177" s="34"/>
      <c r="J1177" s="34"/>
      <c r="K1177" s="34"/>
      <c r="L1177" s="34"/>
      <c r="M1177" s="34"/>
      <c r="N1177" s="34">
        <v>0</v>
      </c>
      <c r="O1177" s="103">
        <v>0</v>
      </c>
      <c r="P1177" s="103">
        <v>0</v>
      </c>
      <c r="Q1177" s="103">
        <v>0</v>
      </c>
      <c r="R1177" s="103">
        <v>0</v>
      </c>
      <c r="S1177" s="103">
        <v>0</v>
      </c>
    </row>
    <row r="1178" spans="2:19">
      <c r="B1178" s="5">
        <v>1987</v>
      </c>
      <c r="C1178" s="34"/>
      <c r="D1178" s="34"/>
      <c r="E1178" s="34"/>
      <c r="F1178" s="34"/>
      <c r="G1178" s="34"/>
      <c r="H1178" s="34"/>
      <c r="I1178" s="34"/>
      <c r="J1178" s="34"/>
      <c r="K1178" s="34"/>
      <c r="L1178" s="34"/>
      <c r="M1178" s="34"/>
      <c r="N1178" s="34">
        <v>0</v>
      </c>
      <c r="O1178" s="103">
        <v>0</v>
      </c>
      <c r="P1178" s="103">
        <v>0</v>
      </c>
      <c r="Q1178" s="103">
        <v>0</v>
      </c>
      <c r="R1178" s="103">
        <v>0</v>
      </c>
      <c r="S1178" s="103">
        <v>0</v>
      </c>
    </row>
    <row r="1179" spans="2:19">
      <c r="B1179" s="5">
        <v>1986</v>
      </c>
      <c r="C1179" s="34"/>
      <c r="D1179" s="34"/>
      <c r="E1179" s="34"/>
      <c r="F1179" s="34"/>
      <c r="G1179" s="34"/>
      <c r="H1179" s="34"/>
      <c r="I1179" s="34"/>
      <c r="J1179" s="34"/>
      <c r="K1179" s="34"/>
      <c r="L1179" s="34"/>
      <c r="M1179" s="34"/>
      <c r="N1179" s="34">
        <v>517978.35</v>
      </c>
      <c r="O1179" s="103">
        <v>517978.35</v>
      </c>
      <c r="P1179" s="103">
        <v>517978.35</v>
      </c>
      <c r="Q1179" s="103">
        <v>517978.35</v>
      </c>
      <c r="R1179" s="103">
        <v>517978.35</v>
      </c>
      <c r="S1179" s="103">
        <v>517978.35</v>
      </c>
    </row>
    <row r="1180" spans="2:19">
      <c r="B1180" s="5">
        <v>1985</v>
      </c>
      <c r="C1180" s="34"/>
      <c r="D1180" s="34"/>
      <c r="E1180" s="34"/>
      <c r="F1180" s="34"/>
      <c r="G1180" s="34"/>
      <c r="H1180" s="34"/>
      <c r="I1180" s="34"/>
      <c r="J1180" s="34"/>
      <c r="K1180" s="34"/>
      <c r="L1180" s="34"/>
      <c r="M1180" s="34"/>
      <c r="N1180" s="34">
        <v>0</v>
      </c>
      <c r="O1180" s="103">
        <v>0</v>
      </c>
      <c r="P1180" s="103">
        <v>0</v>
      </c>
      <c r="Q1180" s="103">
        <v>0</v>
      </c>
      <c r="R1180" s="103">
        <v>0</v>
      </c>
      <c r="S1180" s="103">
        <v>0</v>
      </c>
    </row>
    <row r="1181" spans="2:19">
      <c r="B1181" s="5">
        <v>1984</v>
      </c>
      <c r="C1181" s="34"/>
      <c r="D1181" s="34"/>
      <c r="E1181" s="34"/>
      <c r="F1181" s="34"/>
      <c r="G1181" s="34"/>
      <c r="H1181" s="34"/>
      <c r="I1181" s="34"/>
      <c r="J1181" s="34"/>
      <c r="K1181" s="34"/>
      <c r="L1181" s="34"/>
      <c r="M1181" s="34"/>
      <c r="N1181" s="34">
        <v>0</v>
      </c>
      <c r="O1181" s="103">
        <v>0</v>
      </c>
      <c r="P1181" s="103">
        <v>0</v>
      </c>
      <c r="Q1181" s="103">
        <v>0</v>
      </c>
      <c r="R1181" s="103">
        <v>0</v>
      </c>
      <c r="S1181" s="103">
        <v>0</v>
      </c>
    </row>
    <row r="1182" spans="2:19">
      <c r="B1182" s="5">
        <v>1983</v>
      </c>
      <c r="C1182" s="34"/>
      <c r="D1182" s="34"/>
      <c r="E1182" s="34"/>
      <c r="F1182" s="34"/>
      <c r="G1182" s="34"/>
      <c r="H1182" s="34"/>
      <c r="I1182" s="34"/>
      <c r="J1182" s="34"/>
      <c r="K1182" s="34"/>
      <c r="L1182" s="34"/>
      <c r="M1182" s="34"/>
      <c r="N1182" s="34">
        <v>0</v>
      </c>
      <c r="O1182" s="103">
        <v>0</v>
      </c>
      <c r="P1182" s="103">
        <v>0</v>
      </c>
      <c r="Q1182" s="103">
        <v>0</v>
      </c>
      <c r="R1182" s="103">
        <v>0</v>
      </c>
      <c r="S1182" s="103">
        <v>0</v>
      </c>
    </row>
    <row r="1183" spans="2:19">
      <c r="B1183" s="5">
        <v>1982</v>
      </c>
      <c r="C1183" s="34"/>
      <c r="D1183" s="34"/>
      <c r="E1183" s="34"/>
      <c r="F1183" s="34"/>
      <c r="G1183" s="34"/>
      <c r="H1183" s="34"/>
      <c r="I1183" s="34"/>
      <c r="J1183" s="34"/>
      <c r="K1183" s="34"/>
      <c r="L1183" s="34"/>
      <c r="M1183" s="34"/>
      <c r="N1183" s="34">
        <v>0</v>
      </c>
      <c r="O1183" s="103">
        <v>0</v>
      </c>
      <c r="P1183" s="103">
        <v>0</v>
      </c>
      <c r="Q1183" s="103">
        <v>0</v>
      </c>
      <c r="R1183" s="103">
        <v>0</v>
      </c>
      <c r="S1183" s="103">
        <v>0</v>
      </c>
    </row>
    <row r="1184" spans="2:19">
      <c r="B1184" s="5">
        <v>1981</v>
      </c>
      <c r="C1184" s="34"/>
      <c r="D1184" s="34"/>
      <c r="E1184" s="34"/>
      <c r="F1184" s="34"/>
      <c r="G1184" s="34"/>
      <c r="H1184" s="34"/>
      <c r="I1184" s="34"/>
      <c r="J1184" s="34"/>
      <c r="K1184" s="34"/>
      <c r="L1184" s="34"/>
      <c r="M1184" s="34"/>
      <c r="N1184" s="34">
        <v>0</v>
      </c>
      <c r="O1184" s="103">
        <v>0</v>
      </c>
      <c r="P1184" s="103">
        <v>0</v>
      </c>
      <c r="Q1184" s="103">
        <v>0</v>
      </c>
      <c r="R1184" s="103">
        <v>0</v>
      </c>
      <c r="S1184" s="103">
        <v>0</v>
      </c>
    </row>
    <row r="1185" spans="2:19">
      <c r="B1185" s="5">
        <v>1980</v>
      </c>
      <c r="C1185" s="34"/>
      <c r="D1185" s="34"/>
      <c r="E1185" s="34"/>
      <c r="F1185" s="34"/>
      <c r="G1185" s="34"/>
      <c r="H1185" s="34"/>
      <c r="I1185" s="34"/>
      <c r="J1185" s="34"/>
      <c r="K1185" s="34"/>
      <c r="L1185" s="34"/>
      <c r="M1185" s="34"/>
      <c r="N1185" s="34">
        <v>78358.45</v>
      </c>
      <c r="O1185" s="103">
        <v>78358.45</v>
      </c>
      <c r="P1185" s="103">
        <v>78358.45</v>
      </c>
      <c r="Q1185" s="103">
        <v>78358.45</v>
      </c>
      <c r="R1185" s="103">
        <v>78358.45</v>
      </c>
      <c r="S1185" s="103">
        <v>78358.45</v>
      </c>
    </row>
    <row r="1186" spans="2:19">
      <c r="B1186" s="5">
        <v>1979</v>
      </c>
      <c r="C1186" s="34"/>
      <c r="D1186" s="34"/>
      <c r="E1186" s="34"/>
      <c r="F1186" s="34"/>
      <c r="G1186" s="34"/>
      <c r="H1186" s="34"/>
      <c r="I1186" s="34"/>
      <c r="J1186" s="34"/>
      <c r="K1186" s="34"/>
      <c r="L1186" s="34"/>
      <c r="M1186" s="34"/>
      <c r="N1186" s="34">
        <v>0</v>
      </c>
      <c r="O1186" s="103">
        <v>0</v>
      </c>
      <c r="P1186" s="103">
        <v>0</v>
      </c>
      <c r="Q1186" s="103">
        <v>0</v>
      </c>
      <c r="R1186" s="103">
        <v>0</v>
      </c>
      <c r="S1186" s="103">
        <v>0</v>
      </c>
    </row>
    <row r="1187" spans="2:19">
      <c r="B1187" s="5">
        <v>1978</v>
      </c>
      <c r="C1187" s="34"/>
      <c r="D1187" s="34"/>
      <c r="E1187" s="34"/>
      <c r="F1187" s="34"/>
      <c r="G1187" s="34"/>
      <c r="H1187" s="34"/>
      <c r="I1187" s="34"/>
      <c r="J1187" s="34"/>
      <c r="K1187" s="34"/>
      <c r="L1187" s="34"/>
      <c r="M1187" s="34"/>
      <c r="N1187" s="34"/>
      <c r="O1187" s="103">
        <v>0</v>
      </c>
      <c r="P1187" s="103">
        <v>0</v>
      </c>
      <c r="Q1187" s="103">
        <v>0</v>
      </c>
      <c r="R1187" s="103">
        <v>0</v>
      </c>
      <c r="S1187" s="103">
        <v>0</v>
      </c>
    </row>
    <row r="1188" spans="2:19">
      <c r="B1188" s="5">
        <v>1977</v>
      </c>
      <c r="C1188" s="34"/>
      <c r="D1188" s="34"/>
      <c r="E1188" s="34"/>
      <c r="F1188" s="34"/>
      <c r="G1188" s="34"/>
      <c r="H1188" s="34"/>
      <c r="I1188" s="34"/>
      <c r="J1188" s="34"/>
      <c r="K1188" s="34"/>
      <c r="L1188" s="34"/>
      <c r="M1188" s="34"/>
      <c r="N1188" s="34"/>
      <c r="O1188" s="103">
        <v>0</v>
      </c>
      <c r="P1188" s="103">
        <v>0</v>
      </c>
      <c r="Q1188" s="103">
        <v>0</v>
      </c>
      <c r="R1188" s="103">
        <v>0</v>
      </c>
      <c r="S1188" s="103">
        <v>0</v>
      </c>
    </row>
    <row r="1189" spans="2:19">
      <c r="B1189" s="5">
        <v>1976</v>
      </c>
      <c r="C1189" s="34"/>
      <c r="D1189" s="34"/>
      <c r="E1189" s="34"/>
      <c r="F1189" s="34"/>
      <c r="G1189" s="34"/>
      <c r="H1189" s="34"/>
      <c r="I1189" s="34"/>
      <c r="J1189" s="34"/>
      <c r="K1189" s="34"/>
      <c r="L1189" s="34"/>
      <c r="M1189" s="34"/>
      <c r="N1189" s="34"/>
      <c r="O1189" s="103">
        <v>0</v>
      </c>
      <c r="P1189" s="103">
        <v>0</v>
      </c>
      <c r="Q1189" s="103">
        <v>0</v>
      </c>
      <c r="R1189" s="103">
        <v>0</v>
      </c>
      <c r="S1189" s="103">
        <v>0</v>
      </c>
    </row>
    <row r="1190" spans="2:19">
      <c r="B1190" s="5">
        <v>1975</v>
      </c>
      <c r="C1190" s="34"/>
      <c r="D1190" s="34"/>
      <c r="E1190" s="34"/>
      <c r="F1190" s="34"/>
      <c r="G1190" s="34"/>
      <c r="H1190" s="34"/>
      <c r="I1190" s="34"/>
      <c r="J1190" s="34"/>
      <c r="K1190" s="34"/>
      <c r="L1190" s="34"/>
      <c r="M1190" s="34"/>
      <c r="N1190" s="34"/>
      <c r="O1190" s="103">
        <v>0</v>
      </c>
      <c r="P1190" s="103">
        <v>0</v>
      </c>
      <c r="Q1190" s="103">
        <v>0</v>
      </c>
      <c r="R1190" s="103">
        <v>0</v>
      </c>
      <c r="S1190" s="103">
        <v>0</v>
      </c>
    </row>
    <row r="1191" spans="2:19">
      <c r="B1191" s="5">
        <v>1974</v>
      </c>
      <c r="C1191" s="34"/>
      <c r="D1191" s="34"/>
      <c r="E1191" s="34"/>
      <c r="F1191" s="34"/>
      <c r="G1191" s="34"/>
      <c r="H1191" s="34"/>
      <c r="I1191" s="34"/>
      <c r="J1191" s="34"/>
      <c r="K1191" s="34"/>
      <c r="L1191" s="34"/>
      <c r="M1191" s="34"/>
      <c r="N1191" s="34"/>
      <c r="O1191" s="103">
        <v>0</v>
      </c>
      <c r="P1191" s="103">
        <v>0</v>
      </c>
      <c r="Q1191" s="103">
        <v>0</v>
      </c>
      <c r="R1191" s="103">
        <v>0</v>
      </c>
      <c r="S1191" s="103">
        <v>0</v>
      </c>
    </row>
    <row r="1192" spans="2:19">
      <c r="B1192" s="5">
        <v>1973</v>
      </c>
      <c r="C1192" s="34"/>
      <c r="D1192" s="34"/>
      <c r="E1192" s="34"/>
      <c r="F1192" s="34"/>
      <c r="G1192" s="34"/>
      <c r="H1192" s="34"/>
      <c r="I1192" s="34"/>
      <c r="J1192" s="34"/>
      <c r="K1192" s="34"/>
      <c r="L1192" s="34"/>
      <c r="M1192" s="34"/>
      <c r="N1192" s="34"/>
      <c r="O1192" s="103">
        <v>0</v>
      </c>
      <c r="P1192" s="103">
        <v>0</v>
      </c>
      <c r="Q1192" s="103">
        <v>0</v>
      </c>
      <c r="R1192" s="103">
        <v>0</v>
      </c>
      <c r="S1192" s="103">
        <v>0</v>
      </c>
    </row>
    <row r="1193" spans="2:19">
      <c r="B1193" s="5">
        <v>1972</v>
      </c>
      <c r="C1193" s="34"/>
      <c r="D1193" s="34"/>
      <c r="E1193" s="34"/>
      <c r="F1193" s="34"/>
      <c r="G1193" s="34"/>
      <c r="H1193" s="34"/>
      <c r="I1193" s="34"/>
      <c r="J1193" s="34"/>
      <c r="K1193" s="34"/>
      <c r="L1193" s="34"/>
      <c r="M1193" s="34"/>
      <c r="N1193" s="103">
        <v>212705.24000000002</v>
      </c>
      <c r="O1193" s="103">
        <v>212705.24000000002</v>
      </c>
      <c r="P1193" s="103">
        <v>212705.24000000002</v>
      </c>
      <c r="Q1193" s="103">
        <v>212705.24000000002</v>
      </c>
      <c r="R1193" s="103">
        <v>212705.24000000002</v>
      </c>
      <c r="S1193" s="103">
        <v>212705.24000000002</v>
      </c>
    </row>
    <row r="1194" spans="2:19">
      <c r="B1194" s="5">
        <v>1971</v>
      </c>
      <c r="C1194" s="34">
        <v>2679</v>
      </c>
      <c r="D1194" s="34">
        <v>2679</v>
      </c>
      <c r="E1194" s="34">
        <v>2679</v>
      </c>
      <c r="F1194" s="34">
        <v>2679</v>
      </c>
      <c r="G1194" s="34">
        <v>2679</v>
      </c>
      <c r="H1194" s="34">
        <v>2679</v>
      </c>
      <c r="I1194" s="34">
        <v>2679</v>
      </c>
      <c r="J1194" s="34">
        <v>2679</v>
      </c>
      <c r="K1194" s="34">
        <v>2679</v>
      </c>
      <c r="L1194" s="34">
        <v>2679</v>
      </c>
      <c r="M1194" s="34">
        <v>2679</v>
      </c>
      <c r="N1194" s="34">
        <v>2679</v>
      </c>
      <c r="O1194" s="103">
        <v>2679</v>
      </c>
      <c r="P1194" s="103">
        <v>2679</v>
      </c>
      <c r="Q1194" s="103">
        <v>2679</v>
      </c>
      <c r="R1194" s="103">
        <v>2679</v>
      </c>
      <c r="S1194" s="103">
        <v>0</v>
      </c>
    </row>
    <row r="1195" spans="2:19">
      <c r="B1195" s="5">
        <v>1970</v>
      </c>
      <c r="C1195" s="34"/>
      <c r="D1195" s="34"/>
      <c r="E1195" s="34"/>
      <c r="F1195" s="34"/>
      <c r="G1195" s="34"/>
      <c r="H1195" s="34"/>
      <c r="I1195" s="34"/>
      <c r="J1195" s="34"/>
      <c r="K1195" s="34"/>
      <c r="L1195" s="34"/>
      <c r="M1195" s="34"/>
      <c r="N1195" s="34"/>
      <c r="O1195" s="103">
        <v>0</v>
      </c>
      <c r="P1195" s="103">
        <v>0</v>
      </c>
      <c r="Q1195" s="103">
        <v>0</v>
      </c>
      <c r="R1195" s="103">
        <v>0</v>
      </c>
      <c r="S1195" s="103">
        <v>0</v>
      </c>
    </row>
    <row r="1196" spans="2:19">
      <c r="B1196" s="5">
        <v>1969</v>
      </c>
      <c r="C1196" s="34">
        <v>6490</v>
      </c>
      <c r="D1196" s="34">
        <v>6490</v>
      </c>
      <c r="E1196" s="34">
        <v>6490</v>
      </c>
      <c r="F1196" s="34">
        <v>6490</v>
      </c>
      <c r="G1196" s="34">
        <v>6490</v>
      </c>
      <c r="H1196" s="34">
        <v>6490</v>
      </c>
      <c r="I1196" s="34">
        <v>6490</v>
      </c>
      <c r="J1196" s="34">
        <v>6490</v>
      </c>
      <c r="K1196" s="34">
        <v>6490</v>
      </c>
      <c r="L1196" s="34">
        <v>6490</v>
      </c>
      <c r="M1196" s="34">
        <v>6490</v>
      </c>
      <c r="N1196" s="103">
        <v>14087.279999999999</v>
      </c>
      <c r="O1196" s="103">
        <v>14087.279999999999</v>
      </c>
      <c r="P1196" s="103">
        <v>14087.279999999999</v>
      </c>
      <c r="Q1196" s="103">
        <v>14087.279999999999</v>
      </c>
      <c r="R1196" s="103">
        <v>14087.279999999999</v>
      </c>
      <c r="S1196" s="103">
        <v>7597.28</v>
      </c>
    </row>
    <row r="1197" spans="2:19">
      <c r="B1197" s="5">
        <v>1968</v>
      </c>
      <c r="C1197" s="34"/>
      <c r="D1197" s="34"/>
      <c r="E1197" s="34"/>
      <c r="F1197" s="34"/>
      <c r="G1197" s="34"/>
      <c r="H1197" s="34"/>
      <c r="I1197" s="34"/>
      <c r="J1197" s="34"/>
      <c r="K1197" s="34"/>
      <c r="L1197" s="34"/>
      <c r="M1197" s="34"/>
      <c r="N1197" s="34"/>
      <c r="O1197" s="103">
        <v>0</v>
      </c>
      <c r="P1197" s="103">
        <v>0</v>
      </c>
      <c r="Q1197" s="103">
        <v>0</v>
      </c>
      <c r="R1197" s="103">
        <v>0</v>
      </c>
      <c r="S1197" s="103">
        <v>0</v>
      </c>
    </row>
    <row r="1198" spans="2:19">
      <c r="B1198" s="5">
        <v>1967</v>
      </c>
      <c r="C1198" s="34">
        <v>478</v>
      </c>
      <c r="D1198" s="34">
        <v>478</v>
      </c>
      <c r="E1198" s="34">
        <v>478</v>
      </c>
      <c r="F1198" s="34">
        <v>478</v>
      </c>
      <c r="G1198" s="34">
        <v>478</v>
      </c>
      <c r="H1198" s="34">
        <v>478</v>
      </c>
      <c r="I1198" s="34">
        <v>478</v>
      </c>
      <c r="J1198" s="34">
        <v>478</v>
      </c>
      <c r="K1198" s="34">
        <v>478</v>
      </c>
      <c r="L1198" s="34">
        <v>478</v>
      </c>
      <c r="M1198" s="34">
        <v>478</v>
      </c>
      <c r="N1198" s="34">
        <v>478</v>
      </c>
      <c r="O1198" s="103">
        <v>478</v>
      </c>
      <c r="P1198" s="103">
        <v>478</v>
      </c>
      <c r="Q1198" s="103">
        <v>478</v>
      </c>
      <c r="R1198" s="103">
        <v>478</v>
      </c>
      <c r="S1198" s="103">
        <v>0</v>
      </c>
    </row>
    <row r="1199" spans="2:19">
      <c r="B1199" s="5">
        <v>1966</v>
      </c>
      <c r="C1199" s="34">
        <v>2569</v>
      </c>
      <c r="D1199" s="34">
        <v>2569</v>
      </c>
      <c r="E1199" s="34">
        <v>2569</v>
      </c>
      <c r="F1199" s="34">
        <v>2569</v>
      </c>
      <c r="G1199" s="34">
        <v>2569</v>
      </c>
      <c r="H1199" s="34">
        <v>2569</v>
      </c>
      <c r="I1199" s="34">
        <v>2569</v>
      </c>
      <c r="J1199" s="34">
        <v>2569</v>
      </c>
      <c r="K1199" s="34">
        <v>2569</v>
      </c>
      <c r="L1199" s="34">
        <v>2569</v>
      </c>
      <c r="M1199" s="34">
        <v>2569</v>
      </c>
      <c r="N1199" s="34">
        <v>2569</v>
      </c>
      <c r="O1199" s="103">
        <v>2569</v>
      </c>
      <c r="P1199" s="103">
        <v>2569</v>
      </c>
      <c r="Q1199" s="103">
        <v>2569</v>
      </c>
      <c r="R1199" s="103">
        <v>2569</v>
      </c>
      <c r="S1199" s="103">
        <v>0</v>
      </c>
    </row>
    <row r="1200" spans="2:19">
      <c r="B1200" s="5">
        <v>1965</v>
      </c>
      <c r="C1200" s="34"/>
      <c r="D1200" s="34"/>
      <c r="E1200" s="34"/>
      <c r="F1200" s="34"/>
      <c r="G1200" s="34"/>
      <c r="H1200" s="34"/>
      <c r="I1200" s="34"/>
      <c r="J1200" s="34"/>
      <c r="K1200" s="34"/>
      <c r="L1200" s="34"/>
      <c r="M1200" s="34"/>
      <c r="N1200" s="34"/>
      <c r="O1200" s="103">
        <v>0</v>
      </c>
      <c r="P1200" s="103">
        <v>0</v>
      </c>
      <c r="Q1200" s="103">
        <v>0</v>
      </c>
      <c r="R1200" s="103">
        <v>0</v>
      </c>
      <c r="S1200" s="103">
        <v>0</v>
      </c>
    </row>
    <row r="1201" spans="2:19">
      <c r="B1201" s="5">
        <v>1964</v>
      </c>
      <c r="C1201" s="34"/>
      <c r="D1201" s="34"/>
      <c r="E1201" s="34"/>
      <c r="F1201" s="34"/>
      <c r="G1201" s="34"/>
      <c r="H1201" s="34"/>
      <c r="I1201" s="34"/>
      <c r="J1201" s="34"/>
      <c r="K1201" s="34"/>
      <c r="L1201" s="34"/>
      <c r="M1201" s="34"/>
      <c r="N1201" s="34"/>
      <c r="O1201" s="103">
        <v>0</v>
      </c>
      <c r="P1201" s="103">
        <v>0</v>
      </c>
      <c r="Q1201" s="103">
        <v>0</v>
      </c>
      <c r="R1201" s="103">
        <v>0</v>
      </c>
      <c r="S1201" s="103">
        <v>0</v>
      </c>
    </row>
    <row r="1202" spans="2:19">
      <c r="B1202" s="5">
        <v>1963</v>
      </c>
      <c r="C1202" s="34">
        <v>2460</v>
      </c>
      <c r="D1202" s="34">
        <v>2460</v>
      </c>
      <c r="E1202" s="34">
        <v>2460</v>
      </c>
      <c r="F1202" s="34">
        <v>2460</v>
      </c>
      <c r="G1202" s="34">
        <v>2460</v>
      </c>
      <c r="H1202" s="34">
        <v>2460</v>
      </c>
      <c r="I1202" s="34">
        <v>2460</v>
      </c>
      <c r="J1202" s="34">
        <v>2460</v>
      </c>
      <c r="K1202" s="34">
        <v>2460</v>
      </c>
      <c r="L1202" s="34">
        <v>2460</v>
      </c>
      <c r="M1202" s="34">
        <v>2460</v>
      </c>
      <c r="N1202" s="34">
        <v>2460</v>
      </c>
      <c r="O1202" s="103">
        <v>2460</v>
      </c>
      <c r="P1202" s="103">
        <v>2460</v>
      </c>
      <c r="Q1202" s="103">
        <v>2460</v>
      </c>
      <c r="R1202" s="103">
        <v>2460</v>
      </c>
      <c r="S1202" s="103">
        <v>0</v>
      </c>
    </row>
    <row r="1203" spans="2:19">
      <c r="B1203" s="5">
        <v>1962</v>
      </c>
      <c r="C1203" s="34"/>
      <c r="D1203" s="34"/>
      <c r="E1203" s="34"/>
      <c r="F1203" s="34"/>
      <c r="G1203" s="34"/>
      <c r="H1203" s="34"/>
      <c r="I1203" s="34"/>
      <c r="J1203" s="34"/>
      <c r="K1203" s="34"/>
      <c r="L1203" s="34"/>
      <c r="M1203" s="34"/>
      <c r="N1203" s="34"/>
      <c r="O1203" s="103">
        <v>0</v>
      </c>
      <c r="P1203" s="103">
        <v>0</v>
      </c>
      <c r="Q1203" s="103">
        <v>0</v>
      </c>
      <c r="R1203" s="103">
        <v>0</v>
      </c>
      <c r="S1203" s="103">
        <v>0</v>
      </c>
    </row>
    <row r="1204" spans="2:19">
      <c r="B1204" s="5">
        <v>1961</v>
      </c>
      <c r="C1204" s="34"/>
      <c r="D1204" s="34"/>
      <c r="E1204" s="34"/>
      <c r="F1204" s="34"/>
      <c r="G1204" s="34"/>
      <c r="H1204" s="34"/>
      <c r="I1204" s="34"/>
      <c r="J1204" s="34"/>
      <c r="K1204" s="34"/>
      <c r="L1204" s="34"/>
      <c r="M1204" s="34"/>
      <c r="N1204" s="34"/>
      <c r="O1204" s="103">
        <v>0</v>
      </c>
      <c r="P1204" s="103">
        <v>0</v>
      </c>
      <c r="Q1204" s="103">
        <v>0</v>
      </c>
      <c r="R1204" s="103">
        <v>0</v>
      </c>
      <c r="S1204" s="103">
        <v>0</v>
      </c>
    </row>
    <row r="1205" spans="2:19">
      <c r="B1205" s="5">
        <v>1960</v>
      </c>
      <c r="C1205" s="34"/>
      <c r="D1205" s="34"/>
      <c r="E1205" s="34"/>
      <c r="F1205" s="34"/>
      <c r="G1205" s="34"/>
      <c r="H1205" s="34"/>
      <c r="I1205" s="34"/>
      <c r="J1205" s="34"/>
      <c r="K1205" s="34"/>
      <c r="L1205" s="34"/>
      <c r="M1205" s="34"/>
      <c r="N1205" s="34"/>
      <c r="O1205" s="103">
        <v>0</v>
      </c>
      <c r="P1205" s="103">
        <v>0</v>
      </c>
      <c r="Q1205" s="103">
        <v>0</v>
      </c>
      <c r="R1205" s="103">
        <v>0</v>
      </c>
      <c r="S1205" s="103">
        <v>0</v>
      </c>
    </row>
    <row r="1206" spans="2:19">
      <c r="B1206" s="5">
        <v>1959</v>
      </c>
      <c r="C1206" s="34"/>
      <c r="D1206" s="34"/>
      <c r="E1206" s="34"/>
      <c r="F1206" s="34"/>
      <c r="G1206" s="34"/>
      <c r="H1206" s="34"/>
      <c r="I1206" s="34"/>
      <c r="J1206" s="34"/>
      <c r="K1206" s="34"/>
      <c r="L1206" s="34"/>
      <c r="M1206" s="34"/>
      <c r="N1206" s="103">
        <v>9398.1099999999988</v>
      </c>
      <c r="O1206" s="103">
        <v>9398.1099999999988</v>
      </c>
      <c r="P1206" s="103">
        <v>9398.1099999999988</v>
      </c>
      <c r="Q1206" s="103">
        <v>9398.1099999999988</v>
      </c>
      <c r="R1206" s="103">
        <v>9398.1099999999988</v>
      </c>
      <c r="S1206" s="103">
        <v>9398.1099999999988</v>
      </c>
    </row>
    <row r="1207" spans="2:19">
      <c r="B1207" s="5">
        <v>1958</v>
      </c>
      <c r="C1207" s="34"/>
      <c r="D1207" s="34"/>
      <c r="E1207" s="34"/>
      <c r="F1207" s="34"/>
      <c r="G1207" s="34"/>
      <c r="H1207" s="34"/>
      <c r="I1207" s="34"/>
      <c r="J1207" s="34"/>
      <c r="K1207" s="34"/>
      <c r="L1207" s="34"/>
      <c r="M1207" s="34"/>
      <c r="N1207" s="34"/>
      <c r="O1207" s="103">
        <v>0</v>
      </c>
      <c r="P1207" s="103">
        <v>0</v>
      </c>
      <c r="Q1207" s="103">
        <v>0</v>
      </c>
      <c r="R1207" s="103">
        <v>0</v>
      </c>
      <c r="S1207" s="103">
        <v>0</v>
      </c>
    </row>
    <row r="1208" spans="2:19">
      <c r="B1208" s="5">
        <v>1957</v>
      </c>
      <c r="C1208" s="34">
        <v>4605</v>
      </c>
      <c r="D1208" s="34">
        <v>4605</v>
      </c>
      <c r="E1208" s="34">
        <v>4605</v>
      </c>
      <c r="F1208" s="34">
        <v>4605</v>
      </c>
      <c r="G1208" s="34">
        <v>4605</v>
      </c>
      <c r="H1208" s="34">
        <v>4605</v>
      </c>
      <c r="I1208" s="34">
        <v>4605</v>
      </c>
      <c r="J1208" s="34">
        <v>4605</v>
      </c>
      <c r="K1208" s="34">
        <v>4605</v>
      </c>
      <c r="L1208" s="34">
        <v>4605</v>
      </c>
      <c r="M1208" s="34">
        <v>4605</v>
      </c>
      <c r="N1208" s="34">
        <v>4605</v>
      </c>
      <c r="O1208" s="103">
        <v>4605</v>
      </c>
      <c r="P1208" s="103">
        <v>4605</v>
      </c>
      <c r="Q1208" s="103">
        <v>4605</v>
      </c>
      <c r="R1208" s="103">
        <v>4605</v>
      </c>
      <c r="S1208" s="103">
        <v>0</v>
      </c>
    </row>
    <row r="1209" spans="2:19">
      <c r="B1209" s="5">
        <v>1956</v>
      </c>
      <c r="C1209" s="34">
        <v>16016</v>
      </c>
      <c r="D1209" s="34">
        <v>16016</v>
      </c>
      <c r="E1209" s="34">
        <v>16016</v>
      </c>
      <c r="F1209" s="34">
        <v>16016</v>
      </c>
      <c r="G1209" s="34">
        <v>16016</v>
      </c>
      <c r="H1209" s="34">
        <v>16016</v>
      </c>
      <c r="I1209" s="34">
        <v>16016</v>
      </c>
      <c r="J1209" s="34">
        <v>16016</v>
      </c>
      <c r="K1209" s="34">
        <v>16016</v>
      </c>
      <c r="L1209" s="34">
        <v>16016</v>
      </c>
      <c r="M1209" s="34">
        <v>16016</v>
      </c>
      <c r="N1209" s="34">
        <v>16016</v>
      </c>
      <c r="O1209" s="103">
        <v>16016</v>
      </c>
      <c r="P1209" s="103">
        <v>16016</v>
      </c>
      <c r="Q1209" s="103">
        <v>16016</v>
      </c>
      <c r="R1209" s="103">
        <v>16016</v>
      </c>
      <c r="S1209" s="103">
        <v>0</v>
      </c>
    </row>
    <row r="1210" spans="2:19">
      <c r="B1210" s="5">
        <v>1955</v>
      </c>
      <c r="C1210" s="34"/>
      <c r="D1210" s="34"/>
      <c r="E1210" s="34"/>
      <c r="F1210" s="34"/>
      <c r="G1210" s="34"/>
      <c r="H1210" s="34"/>
      <c r="I1210" s="34"/>
      <c r="J1210" s="34"/>
      <c r="K1210" s="34"/>
      <c r="L1210" s="34"/>
      <c r="M1210" s="34"/>
      <c r="N1210" s="34"/>
      <c r="O1210" s="103">
        <v>0</v>
      </c>
      <c r="P1210" s="103">
        <v>0</v>
      </c>
      <c r="Q1210" s="103">
        <v>0</v>
      </c>
      <c r="R1210" s="103">
        <v>0</v>
      </c>
      <c r="S1210" s="103">
        <v>0</v>
      </c>
    </row>
    <row r="1211" spans="2:19">
      <c r="B1211" s="5">
        <v>1954</v>
      </c>
      <c r="C1211" s="34"/>
      <c r="D1211" s="34"/>
      <c r="E1211" s="34"/>
      <c r="F1211" s="34"/>
      <c r="G1211" s="34"/>
      <c r="H1211" s="34"/>
      <c r="I1211" s="34"/>
      <c r="J1211" s="34"/>
      <c r="K1211" s="34"/>
      <c r="L1211" s="34"/>
      <c r="M1211" s="34"/>
      <c r="N1211" s="34"/>
      <c r="O1211" s="103">
        <v>0</v>
      </c>
      <c r="P1211" s="103">
        <v>0</v>
      </c>
      <c r="Q1211" s="103">
        <v>0</v>
      </c>
      <c r="R1211" s="103">
        <v>0</v>
      </c>
      <c r="S1211" s="103">
        <v>0</v>
      </c>
    </row>
    <row r="1212" spans="2:19">
      <c r="B1212" s="5">
        <v>1953</v>
      </c>
      <c r="C1212" s="34"/>
      <c r="D1212" s="34"/>
      <c r="E1212" s="34"/>
      <c r="F1212" s="34"/>
      <c r="G1212" s="34"/>
      <c r="H1212" s="34"/>
      <c r="I1212" s="34"/>
      <c r="J1212" s="34"/>
      <c r="K1212" s="34"/>
      <c r="L1212" s="34"/>
      <c r="M1212" s="34"/>
      <c r="N1212" s="34"/>
      <c r="O1212" s="103">
        <v>0</v>
      </c>
      <c r="P1212" s="103">
        <v>0</v>
      </c>
      <c r="Q1212" s="103">
        <v>0</v>
      </c>
      <c r="R1212" s="103">
        <v>0</v>
      </c>
      <c r="S1212" s="103">
        <v>0</v>
      </c>
    </row>
    <row r="1213" spans="2:19">
      <c r="B1213" s="5">
        <v>1952</v>
      </c>
      <c r="C1213" s="34"/>
      <c r="D1213" s="34"/>
      <c r="E1213" s="34"/>
      <c r="F1213" s="34"/>
      <c r="G1213" s="34"/>
      <c r="H1213" s="34"/>
      <c r="I1213" s="34"/>
      <c r="J1213" s="34"/>
      <c r="K1213" s="34"/>
      <c r="L1213" s="34"/>
      <c r="M1213" s="34"/>
      <c r="N1213" s="34"/>
      <c r="O1213" s="103">
        <v>0</v>
      </c>
      <c r="P1213" s="103">
        <v>0</v>
      </c>
      <c r="Q1213" s="103">
        <v>0</v>
      </c>
      <c r="R1213" s="103">
        <v>0</v>
      </c>
      <c r="S1213" s="103">
        <v>0</v>
      </c>
    </row>
    <row r="1214" spans="2:19">
      <c r="B1214" s="5">
        <v>1951</v>
      </c>
      <c r="C1214" s="34"/>
      <c r="D1214" s="34"/>
      <c r="E1214" s="34"/>
      <c r="F1214" s="34"/>
      <c r="G1214" s="34"/>
      <c r="H1214" s="34"/>
      <c r="I1214" s="34"/>
      <c r="J1214" s="34"/>
      <c r="K1214" s="34"/>
      <c r="L1214" s="34"/>
      <c r="M1214" s="34"/>
      <c r="N1214" s="34"/>
      <c r="O1214" s="103">
        <v>0</v>
      </c>
      <c r="P1214" s="103">
        <v>0</v>
      </c>
      <c r="Q1214" s="103">
        <v>0</v>
      </c>
      <c r="R1214" s="103">
        <v>0</v>
      </c>
      <c r="S1214" s="103">
        <v>0</v>
      </c>
    </row>
    <row r="1215" spans="2:19">
      <c r="B1215" s="5">
        <v>1950</v>
      </c>
      <c r="C1215" s="34"/>
      <c r="D1215" s="34"/>
      <c r="E1215" s="34"/>
      <c r="F1215" s="34"/>
      <c r="G1215" s="34"/>
      <c r="H1215" s="34"/>
      <c r="I1215" s="34"/>
      <c r="J1215" s="34"/>
      <c r="K1215" s="34"/>
      <c r="L1215" s="34"/>
      <c r="M1215" s="34"/>
      <c r="N1215" s="34"/>
      <c r="O1215" s="103">
        <v>0</v>
      </c>
      <c r="P1215" s="103">
        <v>0</v>
      </c>
      <c r="Q1215" s="103">
        <v>0</v>
      </c>
      <c r="R1215" s="103">
        <v>0</v>
      </c>
      <c r="S1215" s="103">
        <v>0</v>
      </c>
    </row>
    <row r="1216" spans="2:19">
      <c r="B1216" s="5">
        <v>1949</v>
      </c>
      <c r="C1216" s="34"/>
      <c r="D1216" s="34"/>
      <c r="E1216" s="34"/>
      <c r="F1216" s="34"/>
      <c r="G1216" s="34"/>
      <c r="H1216" s="34"/>
      <c r="I1216" s="34"/>
      <c r="J1216" s="34"/>
      <c r="K1216" s="34"/>
      <c r="L1216" s="34"/>
      <c r="M1216" s="34"/>
      <c r="N1216" s="34"/>
      <c r="O1216" s="103">
        <v>0</v>
      </c>
      <c r="P1216" s="103">
        <v>0</v>
      </c>
      <c r="Q1216" s="103">
        <v>0</v>
      </c>
      <c r="R1216" s="103">
        <v>0</v>
      </c>
      <c r="S1216" s="103">
        <v>0</v>
      </c>
    </row>
    <row r="1217" spans="2:19">
      <c r="B1217" s="5">
        <v>1948</v>
      </c>
      <c r="C1217" s="34"/>
      <c r="D1217" s="34"/>
      <c r="E1217" s="34"/>
      <c r="F1217" s="34"/>
      <c r="G1217" s="34"/>
      <c r="H1217" s="34"/>
      <c r="I1217" s="34"/>
      <c r="J1217" s="34"/>
      <c r="K1217" s="34"/>
      <c r="L1217" s="34"/>
      <c r="M1217" s="34"/>
      <c r="N1217" s="103">
        <v>57270.03</v>
      </c>
      <c r="O1217" s="103">
        <v>57270.03</v>
      </c>
      <c r="P1217" s="103">
        <v>57270.03</v>
      </c>
      <c r="Q1217" s="103">
        <v>57270.03</v>
      </c>
      <c r="R1217" s="103">
        <v>57270.03</v>
      </c>
      <c r="S1217" s="103">
        <v>57270.03</v>
      </c>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35297</v>
      </c>
      <c r="D1236" s="7">
        <f>SUM(D1158:D1235)</f>
        <v>35297</v>
      </c>
      <c r="E1236" s="7">
        <f>SUM(E1157:E1235)</f>
        <v>35297</v>
      </c>
      <c r="F1236" s="7">
        <f>SUM(F1156:F1235)</f>
        <v>35297</v>
      </c>
      <c r="G1236" s="7">
        <f>SUM(G1155:G1235)</f>
        <v>35297</v>
      </c>
      <c r="H1236" s="7">
        <f>SUM(H1149:H1235)</f>
        <v>35297</v>
      </c>
      <c r="I1236" s="7">
        <f>SUM(I1149:I1235)</f>
        <v>35297</v>
      </c>
      <c r="J1236" s="7">
        <f t="shared" ref="J1236" si="21">SUM(J1149:J1235)</f>
        <v>35297</v>
      </c>
      <c r="K1236" s="7">
        <f>SUM(K1149:K1235)</f>
        <v>35297</v>
      </c>
      <c r="L1236" s="7">
        <f t="shared" ref="L1236" si="22">SUM(L1149:L1235)</f>
        <v>35297</v>
      </c>
      <c r="M1236" s="7">
        <f>SUM(M1149:M1235)</f>
        <v>35297</v>
      </c>
      <c r="N1236" s="10">
        <f>SUM(N1144:N1235)</f>
        <v>3115321.88</v>
      </c>
      <c r="O1236" s="10">
        <f>SUM(O1144:O1235)</f>
        <v>3115321.88</v>
      </c>
      <c r="P1236" s="10">
        <f>SUM(P1144:P1235)</f>
        <v>3115321.88</v>
      </c>
      <c r="Q1236" s="10">
        <f>SUM(Q1144:Q1235)</f>
        <v>3115321.88</v>
      </c>
      <c r="R1236" s="10">
        <f>SUM(R1143:R1235)</f>
        <v>3115321.88</v>
      </c>
      <c r="S1236" s="10">
        <f>SUM(S1143:S1235)</f>
        <v>3080024.88</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103">
        <v>179131.36</v>
      </c>
    </row>
    <row r="1239" spans="1:19">
      <c r="A1239" s="35"/>
      <c r="B1239" s="5">
        <v>2021</v>
      </c>
      <c r="C1239" s="33"/>
      <c r="D1239" s="33"/>
      <c r="E1239" s="33"/>
      <c r="F1239" s="33"/>
      <c r="G1239" s="33"/>
      <c r="H1239" s="33"/>
      <c r="I1239" s="33"/>
      <c r="J1239" s="33"/>
      <c r="K1239" s="33"/>
      <c r="L1239" s="33"/>
      <c r="M1239" s="33"/>
      <c r="N1239" s="33"/>
      <c r="O1239" s="33"/>
      <c r="P1239" s="33"/>
      <c r="Q1239" s="33"/>
      <c r="R1239" s="103">
        <v>6177525.9000000004</v>
      </c>
      <c r="S1239" s="103">
        <v>6247567.7600000007</v>
      </c>
    </row>
    <row r="1240" spans="1:19">
      <c r="B1240" s="5">
        <v>2020</v>
      </c>
      <c r="C1240" s="33"/>
      <c r="D1240" s="33"/>
      <c r="E1240" s="33"/>
      <c r="F1240" s="33"/>
      <c r="G1240" s="33"/>
      <c r="H1240" s="33"/>
      <c r="I1240" s="33"/>
      <c r="J1240" s="33"/>
      <c r="K1240" s="33"/>
      <c r="L1240" s="33"/>
      <c r="M1240" s="33"/>
      <c r="N1240" s="33"/>
      <c r="O1240" s="33"/>
      <c r="P1240" s="33"/>
      <c r="Q1240" s="103">
        <v>215937.16999999998</v>
      </c>
      <c r="R1240" s="103">
        <v>215937.16999999998</v>
      </c>
      <c r="S1240" s="103">
        <v>215937.16999999998</v>
      </c>
    </row>
    <row r="1241" spans="1:19">
      <c r="A1241" s="37"/>
      <c r="B1241" s="5">
        <v>2019</v>
      </c>
      <c r="C1241" s="33"/>
      <c r="D1241" s="33"/>
      <c r="E1241" s="33"/>
      <c r="F1241" s="33"/>
      <c r="G1241" s="33"/>
      <c r="H1241" s="33"/>
      <c r="I1241" s="33"/>
      <c r="J1241" s="33"/>
      <c r="K1241" s="33"/>
      <c r="L1241" s="33"/>
      <c r="M1241" s="33"/>
      <c r="N1241" s="33"/>
      <c r="O1241" s="33"/>
      <c r="P1241" s="103">
        <v>408789.81</v>
      </c>
      <c r="Q1241" s="103">
        <v>408789.81</v>
      </c>
      <c r="R1241" s="103">
        <v>408789.81</v>
      </c>
      <c r="S1241" s="103">
        <v>408789.81</v>
      </c>
    </row>
    <row r="1242" spans="1:19">
      <c r="A1242" s="37"/>
      <c r="B1242" s="5">
        <v>2018</v>
      </c>
      <c r="C1242" s="33"/>
      <c r="D1242" s="33"/>
      <c r="E1242" s="33"/>
      <c r="F1242" s="33"/>
      <c r="G1242" s="33"/>
      <c r="H1242" s="33"/>
      <c r="I1242" s="33"/>
      <c r="J1242" s="33"/>
      <c r="K1242" s="33"/>
      <c r="L1242" s="33"/>
      <c r="M1242" s="33"/>
      <c r="N1242" s="33"/>
      <c r="O1242" s="103">
        <v>424644.66</v>
      </c>
      <c r="P1242" s="103">
        <v>424644.66</v>
      </c>
      <c r="Q1242" s="103">
        <v>424644.66</v>
      </c>
      <c r="R1242" s="103">
        <v>424644.66</v>
      </c>
      <c r="S1242" s="103">
        <v>424644.66</v>
      </c>
    </row>
    <row r="1243" spans="1:19">
      <c r="A1243" s="37"/>
      <c r="B1243" s="5">
        <v>2017</v>
      </c>
      <c r="C1243" s="33"/>
      <c r="D1243" s="33"/>
      <c r="E1243" s="33"/>
      <c r="F1243" s="33"/>
      <c r="G1243" s="33"/>
      <c r="H1243" s="33"/>
      <c r="I1243" s="33"/>
      <c r="J1243" s="33"/>
      <c r="K1243" s="33"/>
      <c r="L1243" s="33"/>
      <c r="M1243" s="33"/>
      <c r="N1243" s="34">
        <v>605007.84</v>
      </c>
      <c r="O1243" s="103">
        <v>605007.84000000008</v>
      </c>
      <c r="P1243" s="103">
        <v>605007.84000000008</v>
      </c>
      <c r="Q1243" s="103">
        <v>605007.84000000008</v>
      </c>
      <c r="R1243" s="103">
        <v>605007.84000000008</v>
      </c>
      <c r="S1243" s="103">
        <v>605007.84000000008</v>
      </c>
    </row>
    <row r="1244" spans="1:19">
      <c r="B1244" s="5">
        <v>2016</v>
      </c>
      <c r="C1244" s="33"/>
      <c r="D1244" s="33"/>
      <c r="E1244" s="33"/>
      <c r="F1244" s="33"/>
      <c r="G1244" s="33"/>
      <c r="H1244" s="33"/>
      <c r="I1244" s="33"/>
      <c r="J1244" s="33"/>
      <c r="K1244" s="33"/>
      <c r="L1244" s="33"/>
      <c r="M1244" s="34">
        <v>1103823</v>
      </c>
      <c r="N1244" s="34">
        <v>1103586</v>
      </c>
      <c r="O1244" s="103">
        <v>1103072.9500000002</v>
      </c>
      <c r="P1244" s="103">
        <v>1103072.9500000002</v>
      </c>
      <c r="Q1244" s="103">
        <v>1103072.9500000002</v>
      </c>
      <c r="R1244" s="103">
        <v>1103072.9500000002</v>
      </c>
      <c r="S1244" s="103">
        <v>1103072.9500000002</v>
      </c>
    </row>
    <row r="1245" spans="1:19">
      <c r="B1245" s="5">
        <v>2015</v>
      </c>
      <c r="C1245" s="33"/>
      <c r="D1245" s="33"/>
      <c r="E1245" s="33"/>
      <c r="F1245" s="33"/>
      <c r="G1245" s="33"/>
      <c r="H1245" s="33"/>
      <c r="I1245" s="33"/>
      <c r="J1245" s="33"/>
      <c r="K1245" s="33"/>
      <c r="L1245" s="34">
        <v>676560</v>
      </c>
      <c r="M1245" s="34">
        <v>676560</v>
      </c>
      <c r="N1245" s="34">
        <v>676560</v>
      </c>
      <c r="O1245" s="103">
        <v>676559.82</v>
      </c>
      <c r="P1245" s="103">
        <v>676559.82</v>
      </c>
      <c r="Q1245" s="103">
        <v>676559.81999999983</v>
      </c>
      <c r="R1245" s="103">
        <v>676559.82</v>
      </c>
      <c r="S1245" s="103">
        <v>676559.82</v>
      </c>
    </row>
    <row r="1246" spans="1:19">
      <c r="B1246" s="5">
        <v>2014</v>
      </c>
      <c r="C1246" s="33"/>
      <c r="D1246" s="33"/>
      <c r="E1246" s="33"/>
      <c r="F1246" s="33"/>
      <c r="G1246" s="33"/>
      <c r="H1246" s="33"/>
      <c r="I1246" s="33"/>
      <c r="J1246" s="33"/>
      <c r="K1246" s="34">
        <v>11000</v>
      </c>
      <c r="L1246" s="34">
        <v>11000</v>
      </c>
      <c r="M1246" s="34">
        <v>11000</v>
      </c>
      <c r="N1246" s="34">
        <f>11000+19864</f>
        <v>30864</v>
      </c>
      <c r="O1246" s="34">
        <v>30864</v>
      </c>
      <c r="P1246" s="34">
        <v>30864</v>
      </c>
      <c r="Q1246" s="34">
        <v>30864</v>
      </c>
      <c r="R1246" s="34">
        <v>30864</v>
      </c>
      <c r="S1246" s="103">
        <v>119954.49</v>
      </c>
    </row>
    <row r="1247" spans="1:19">
      <c r="B1247" s="5">
        <v>2013</v>
      </c>
      <c r="C1247" s="33"/>
      <c r="D1247" s="33"/>
      <c r="E1247" s="33"/>
      <c r="F1247" s="33"/>
      <c r="G1247" s="33"/>
      <c r="H1247" s="33"/>
      <c r="I1247" s="33"/>
      <c r="J1247" s="34">
        <v>2892279</v>
      </c>
      <c r="K1247" s="34">
        <v>2892279</v>
      </c>
      <c r="L1247" s="34">
        <v>2892279</v>
      </c>
      <c r="M1247" s="34">
        <v>2892279</v>
      </c>
      <c r="N1247" s="34">
        <v>2892279</v>
      </c>
      <c r="O1247" s="103">
        <v>2892279.4800000004</v>
      </c>
      <c r="P1247" s="103">
        <v>2892279.4800000004</v>
      </c>
      <c r="Q1247" s="103">
        <v>2892279.4800000004</v>
      </c>
      <c r="R1247" s="103">
        <v>2892279.4800000004</v>
      </c>
      <c r="S1247" s="103">
        <v>2892279.4800000004</v>
      </c>
    </row>
    <row r="1248" spans="1:19">
      <c r="B1248" s="5">
        <v>2012</v>
      </c>
      <c r="C1248" s="33"/>
      <c r="D1248" s="33"/>
      <c r="E1248" s="33"/>
      <c r="F1248" s="33"/>
      <c r="G1248" s="33"/>
      <c r="H1248" s="33"/>
      <c r="I1248" s="34"/>
      <c r="J1248" s="34"/>
      <c r="K1248" s="34"/>
      <c r="L1248" s="34"/>
      <c r="M1248" s="34"/>
      <c r="N1248" s="34"/>
      <c r="O1248" s="103">
        <v>0</v>
      </c>
      <c r="P1248" s="103">
        <v>0</v>
      </c>
      <c r="Q1248" s="103">
        <v>0</v>
      </c>
      <c r="R1248" s="103">
        <v>0</v>
      </c>
      <c r="S1248" s="103">
        <v>0</v>
      </c>
    </row>
    <row r="1249" spans="2:19">
      <c r="B1249" s="5">
        <v>2011</v>
      </c>
      <c r="C1249" s="33"/>
      <c r="D1249" s="33"/>
      <c r="E1249" s="33"/>
      <c r="F1249" s="33"/>
      <c r="G1249" s="33"/>
      <c r="H1249" s="34">
        <v>5045170</v>
      </c>
      <c r="I1249" s="34">
        <v>5075915</v>
      </c>
      <c r="J1249" s="34">
        <v>5075915</v>
      </c>
      <c r="K1249" s="34">
        <v>5075915</v>
      </c>
      <c r="L1249" s="34">
        <v>5075915</v>
      </c>
      <c r="M1249" s="34">
        <v>5075915</v>
      </c>
      <c r="N1249" s="34">
        <f>5075915+18032.64</f>
        <v>5093947.6399999997</v>
      </c>
      <c r="O1249" s="103">
        <v>5093947.6399999987</v>
      </c>
      <c r="P1249" s="103">
        <v>5093947.6399999987</v>
      </c>
      <c r="Q1249" s="103">
        <v>5093947.6399999987</v>
      </c>
      <c r="R1249" s="103">
        <v>5093947.6399999987</v>
      </c>
      <c r="S1249" s="103">
        <v>5093947.6399999987</v>
      </c>
    </row>
    <row r="1250" spans="2:19">
      <c r="B1250" s="5">
        <v>2010</v>
      </c>
      <c r="C1250" s="33"/>
      <c r="D1250" s="33"/>
      <c r="E1250" s="33"/>
      <c r="F1250" s="33"/>
      <c r="G1250" s="34">
        <v>450998</v>
      </c>
      <c r="H1250" s="34">
        <v>450998</v>
      </c>
      <c r="I1250" s="34">
        <v>450998</v>
      </c>
      <c r="J1250" s="34">
        <v>450998</v>
      </c>
      <c r="K1250" s="34">
        <v>450998</v>
      </c>
      <c r="L1250" s="34">
        <v>450998</v>
      </c>
      <c r="M1250" s="34">
        <v>450998</v>
      </c>
      <c r="N1250" s="34">
        <v>450998</v>
      </c>
      <c r="O1250" s="103">
        <v>450998.45</v>
      </c>
      <c r="P1250" s="103">
        <v>450998.45</v>
      </c>
      <c r="Q1250" s="103">
        <v>450998.45</v>
      </c>
      <c r="R1250" s="103">
        <v>450998.45</v>
      </c>
      <c r="S1250" s="103">
        <v>450998.45</v>
      </c>
    </row>
    <row r="1251" spans="2:19">
      <c r="B1251" s="5">
        <v>2009</v>
      </c>
      <c r="C1251" s="33"/>
      <c r="D1251" s="33"/>
      <c r="E1251" s="33"/>
      <c r="F1251" s="34"/>
      <c r="G1251" s="34"/>
      <c r="H1251" s="34"/>
      <c r="I1251" s="34"/>
      <c r="J1251" s="34"/>
      <c r="K1251" s="34"/>
      <c r="L1251" s="34"/>
      <c r="M1251" s="34"/>
      <c r="N1251" s="34"/>
      <c r="O1251" s="103">
        <v>0</v>
      </c>
      <c r="P1251" s="103">
        <v>0</v>
      </c>
      <c r="Q1251" s="103">
        <v>0</v>
      </c>
      <c r="R1251" s="103">
        <v>0</v>
      </c>
      <c r="S1251" s="103">
        <v>0</v>
      </c>
    </row>
    <row r="1252" spans="2:19">
      <c r="B1252" s="5">
        <v>2008</v>
      </c>
      <c r="C1252" s="33"/>
      <c r="D1252" s="33"/>
      <c r="E1252" s="34">
        <v>3473582</v>
      </c>
      <c r="F1252" s="34">
        <v>3473582</v>
      </c>
      <c r="G1252" s="34">
        <v>3473582</v>
      </c>
      <c r="H1252" s="34">
        <v>3473582</v>
      </c>
      <c r="I1252" s="34">
        <v>3473582</v>
      </c>
      <c r="J1252" s="34">
        <v>3473582</v>
      </c>
      <c r="K1252" s="34">
        <v>3473582</v>
      </c>
      <c r="L1252" s="34">
        <v>3473582</v>
      </c>
      <c r="M1252" s="34">
        <v>3473582</v>
      </c>
      <c r="N1252" s="34"/>
      <c r="O1252" s="103">
        <v>0</v>
      </c>
      <c r="P1252" s="103">
        <v>0</v>
      </c>
      <c r="Q1252" s="103">
        <v>0</v>
      </c>
      <c r="R1252" s="103">
        <v>0</v>
      </c>
      <c r="S1252" s="103">
        <v>0</v>
      </c>
    </row>
    <row r="1253" spans="2:19">
      <c r="B1253" s="5">
        <v>2007</v>
      </c>
      <c r="C1253" s="33"/>
      <c r="D1253" s="34">
        <v>4560</v>
      </c>
      <c r="E1253" s="34">
        <v>4560</v>
      </c>
      <c r="F1253" s="34">
        <v>4560</v>
      </c>
      <c r="G1253" s="34">
        <v>4560</v>
      </c>
      <c r="H1253" s="34">
        <v>4560</v>
      </c>
      <c r="I1253" s="34">
        <v>4560</v>
      </c>
      <c r="J1253" s="34">
        <v>4560</v>
      </c>
      <c r="K1253" s="34">
        <v>4560</v>
      </c>
      <c r="L1253" s="34">
        <v>4560</v>
      </c>
      <c r="M1253" s="34">
        <v>4560</v>
      </c>
      <c r="N1253" s="34">
        <v>4560</v>
      </c>
      <c r="O1253" s="103">
        <v>4560</v>
      </c>
      <c r="P1253" s="103">
        <v>4560</v>
      </c>
      <c r="Q1253" s="103">
        <v>4560</v>
      </c>
      <c r="R1253" s="103">
        <v>4560</v>
      </c>
      <c r="S1253" s="103">
        <v>4560</v>
      </c>
    </row>
    <row r="1254" spans="2:19">
      <c r="B1254" s="5">
        <v>2006</v>
      </c>
      <c r="C1254" s="34">
        <v>1731624</v>
      </c>
      <c r="D1254" s="34">
        <v>1731624</v>
      </c>
      <c r="E1254" s="34">
        <v>1731624</v>
      </c>
      <c r="F1254" s="34">
        <v>1731624</v>
      </c>
      <c r="G1254" s="34">
        <v>1731624</v>
      </c>
      <c r="H1254" s="34">
        <v>1731624</v>
      </c>
      <c r="I1254" s="34">
        <v>1731624</v>
      </c>
      <c r="J1254" s="34">
        <v>1731624</v>
      </c>
      <c r="K1254" s="34">
        <v>1731624</v>
      </c>
      <c r="L1254" s="34">
        <v>1731624</v>
      </c>
      <c r="M1254" s="34">
        <v>1731624</v>
      </c>
      <c r="N1254" s="34">
        <v>1731624</v>
      </c>
      <c r="O1254" s="103">
        <v>1731624.42</v>
      </c>
      <c r="P1254" s="103">
        <v>1731624.42</v>
      </c>
      <c r="Q1254" s="103">
        <v>1731624.42</v>
      </c>
      <c r="R1254" s="103">
        <v>1731624.42</v>
      </c>
      <c r="S1254" s="103">
        <v>1731624.42</v>
      </c>
    </row>
    <row r="1255" spans="2:19">
      <c r="B1255" s="5">
        <v>2005</v>
      </c>
      <c r="C1255" s="34">
        <v>212412</v>
      </c>
      <c r="D1255" s="34">
        <v>212412</v>
      </c>
      <c r="E1255" s="34">
        <v>212412</v>
      </c>
      <c r="F1255" s="34">
        <v>212412</v>
      </c>
      <c r="G1255" s="34">
        <v>212412</v>
      </c>
      <c r="H1255" s="34">
        <v>212412</v>
      </c>
      <c r="I1255" s="34">
        <v>212412</v>
      </c>
      <c r="J1255" s="34">
        <v>212412</v>
      </c>
      <c r="K1255" s="34">
        <v>212412</v>
      </c>
      <c r="L1255" s="34">
        <v>212412</v>
      </c>
      <c r="M1255" s="34">
        <v>212412</v>
      </c>
      <c r="N1255" s="34">
        <f>212412+31206</f>
        <v>243618</v>
      </c>
      <c r="O1255" s="103">
        <v>243618</v>
      </c>
      <c r="P1255" s="103">
        <v>243618</v>
      </c>
      <c r="Q1255" s="103">
        <v>243618</v>
      </c>
      <c r="R1255" s="103">
        <v>243618</v>
      </c>
      <c r="S1255" s="103">
        <v>212412.43</v>
      </c>
    </row>
    <row r="1256" spans="2:19">
      <c r="B1256" s="5">
        <v>2004</v>
      </c>
      <c r="C1256" s="34">
        <v>1005668</v>
      </c>
      <c r="D1256" s="34">
        <v>1005668</v>
      </c>
      <c r="E1256" s="34">
        <v>1005668</v>
      </c>
      <c r="F1256" s="34">
        <v>1005668</v>
      </c>
      <c r="G1256" s="34">
        <v>1005668</v>
      </c>
      <c r="H1256" s="34">
        <v>1005668</v>
      </c>
      <c r="I1256" s="34">
        <v>1005668</v>
      </c>
      <c r="J1256" s="34">
        <v>1005668</v>
      </c>
      <c r="K1256" s="34">
        <v>1005668</v>
      </c>
      <c r="L1256" s="34">
        <v>1005668</v>
      </c>
      <c r="M1256" s="34">
        <v>1005668</v>
      </c>
      <c r="N1256" s="34">
        <v>1005668</v>
      </c>
      <c r="O1256" s="103">
        <v>1005667.53</v>
      </c>
      <c r="P1256" s="103">
        <v>1005667.53</v>
      </c>
      <c r="Q1256" s="103">
        <v>1005667.53</v>
      </c>
      <c r="R1256" s="103">
        <v>1005667.53</v>
      </c>
      <c r="S1256" s="103">
        <v>1005667.53</v>
      </c>
    </row>
    <row r="1257" spans="2:19">
      <c r="B1257" s="5">
        <v>2003</v>
      </c>
      <c r="C1257" s="34">
        <v>493246</v>
      </c>
      <c r="D1257" s="34">
        <v>493246</v>
      </c>
      <c r="E1257" s="34">
        <v>493246</v>
      </c>
      <c r="F1257" s="34">
        <v>493246</v>
      </c>
      <c r="G1257" s="34">
        <v>493246</v>
      </c>
      <c r="H1257" s="34">
        <v>493246</v>
      </c>
      <c r="I1257" s="34">
        <v>493246</v>
      </c>
      <c r="J1257" s="34">
        <v>493246</v>
      </c>
      <c r="K1257" s="34">
        <v>493246</v>
      </c>
      <c r="L1257" s="34">
        <v>493246</v>
      </c>
      <c r="M1257" s="34">
        <v>493246</v>
      </c>
      <c r="N1257" s="34">
        <v>493246</v>
      </c>
      <c r="O1257" s="103">
        <v>493245.81</v>
      </c>
      <c r="P1257" s="103">
        <v>493245.81</v>
      </c>
      <c r="Q1257" s="103">
        <v>493245.81</v>
      </c>
      <c r="R1257" s="103">
        <v>493245.81</v>
      </c>
      <c r="S1257" s="103">
        <v>493245.81</v>
      </c>
    </row>
    <row r="1258" spans="2:19">
      <c r="B1258" s="5">
        <v>2002</v>
      </c>
      <c r="C1258" s="34">
        <v>725055</v>
      </c>
      <c r="D1258" s="34">
        <v>725055</v>
      </c>
      <c r="E1258" s="34">
        <v>725055</v>
      </c>
      <c r="F1258" s="34">
        <v>725055</v>
      </c>
      <c r="G1258" s="34">
        <v>725055</v>
      </c>
      <c r="H1258" s="34">
        <v>725055</v>
      </c>
      <c r="I1258" s="34">
        <v>725055</v>
      </c>
      <c r="J1258" s="34">
        <v>725055</v>
      </c>
      <c r="K1258" s="34">
        <v>725055</v>
      </c>
      <c r="L1258" s="34">
        <v>725055</v>
      </c>
      <c r="M1258" s="34">
        <v>725055</v>
      </c>
      <c r="N1258" s="34">
        <v>725055</v>
      </c>
      <c r="O1258" s="103">
        <v>725055.44</v>
      </c>
      <c r="P1258" s="103">
        <v>725055.44</v>
      </c>
      <c r="Q1258" s="103">
        <v>725055.44</v>
      </c>
      <c r="R1258" s="103">
        <v>725055.44</v>
      </c>
      <c r="S1258" s="103">
        <v>725055.44</v>
      </c>
    </row>
    <row r="1259" spans="2:19">
      <c r="B1259" s="5">
        <v>2001</v>
      </c>
      <c r="C1259" s="34">
        <v>134914</v>
      </c>
      <c r="D1259" s="34">
        <v>134914</v>
      </c>
      <c r="E1259" s="34">
        <v>134914</v>
      </c>
      <c r="F1259" s="34">
        <v>134914</v>
      </c>
      <c r="G1259" s="34">
        <v>134914</v>
      </c>
      <c r="H1259" s="34">
        <v>134914</v>
      </c>
      <c r="I1259" s="34">
        <v>134914</v>
      </c>
      <c r="J1259" s="34">
        <v>134914</v>
      </c>
      <c r="K1259" s="34">
        <v>134914</v>
      </c>
      <c r="L1259" s="34">
        <v>134914</v>
      </c>
      <c r="M1259" s="34">
        <v>134914</v>
      </c>
      <c r="N1259" s="34">
        <v>134914</v>
      </c>
      <c r="O1259" s="103">
        <v>134914.4</v>
      </c>
      <c r="P1259" s="103">
        <v>134914.4</v>
      </c>
      <c r="Q1259" s="103">
        <v>134914.4</v>
      </c>
      <c r="R1259" s="103">
        <v>134914.4</v>
      </c>
      <c r="S1259" s="103">
        <v>134914.4</v>
      </c>
    </row>
    <row r="1260" spans="2:19">
      <c r="B1260" s="5">
        <v>2000</v>
      </c>
      <c r="C1260" s="34">
        <v>1853361</v>
      </c>
      <c r="D1260" s="34">
        <v>1853361</v>
      </c>
      <c r="E1260" s="34">
        <v>1853361</v>
      </c>
      <c r="F1260" s="34">
        <v>1853361</v>
      </c>
      <c r="G1260" s="34">
        <v>1853361</v>
      </c>
      <c r="H1260" s="34">
        <v>1853361</v>
      </c>
      <c r="I1260" s="34">
        <v>1853361</v>
      </c>
      <c r="J1260" s="34">
        <v>1853361</v>
      </c>
      <c r="K1260" s="34">
        <v>1853361</v>
      </c>
      <c r="L1260" s="34">
        <v>1853361</v>
      </c>
      <c r="M1260" s="34">
        <v>1853361</v>
      </c>
      <c r="N1260" s="34">
        <f>1853361+46442</f>
        <v>1899803</v>
      </c>
      <c r="O1260" s="103">
        <v>1899803</v>
      </c>
      <c r="P1260" s="103">
        <v>1899803</v>
      </c>
      <c r="Q1260" s="103">
        <v>1899803</v>
      </c>
      <c r="R1260" s="103">
        <v>1899803</v>
      </c>
      <c r="S1260" s="103">
        <v>1853360.75</v>
      </c>
    </row>
    <row r="1261" spans="2:19">
      <c r="B1261" s="5">
        <v>1999</v>
      </c>
      <c r="C1261" s="34">
        <v>891486</v>
      </c>
      <c r="D1261" s="34">
        <v>891486</v>
      </c>
      <c r="E1261" s="34">
        <v>891486</v>
      </c>
      <c r="F1261" s="34">
        <v>891486</v>
      </c>
      <c r="G1261" s="34">
        <v>891486</v>
      </c>
      <c r="H1261" s="34">
        <v>891486</v>
      </c>
      <c r="I1261" s="34">
        <v>891486</v>
      </c>
      <c r="J1261" s="34">
        <v>891486</v>
      </c>
      <c r="K1261" s="34">
        <v>891486</v>
      </c>
      <c r="L1261" s="34">
        <v>891486</v>
      </c>
      <c r="M1261" s="34">
        <v>891486</v>
      </c>
      <c r="N1261" s="34">
        <v>891486</v>
      </c>
      <c r="O1261" s="103">
        <v>891486.09</v>
      </c>
      <c r="P1261" s="103">
        <v>891486.09</v>
      </c>
      <c r="Q1261" s="103">
        <v>891486.09</v>
      </c>
      <c r="R1261" s="103">
        <v>891486.09</v>
      </c>
      <c r="S1261" s="103">
        <v>891486.09</v>
      </c>
    </row>
    <row r="1262" spans="2:19">
      <c r="B1262" s="5">
        <v>1998</v>
      </c>
      <c r="C1262" s="34">
        <v>2255954</v>
      </c>
      <c r="D1262" s="34">
        <v>2255954</v>
      </c>
      <c r="E1262" s="34">
        <v>2255954</v>
      </c>
      <c r="F1262" s="34">
        <v>2255954</v>
      </c>
      <c r="G1262" s="34">
        <v>2255954</v>
      </c>
      <c r="H1262" s="34">
        <v>2255954</v>
      </c>
      <c r="I1262" s="34">
        <v>2255954</v>
      </c>
      <c r="J1262" s="34">
        <v>2255954</v>
      </c>
      <c r="K1262" s="34">
        <v>2255954</v>
      </c>
      <c r="L1262" s="34">
        <v>2255954</v>
      </c>
      <c r="M1262" s="34">
        <v>2255954</v>
      </c>
      <c r="N1262" s="34">
        <f>2255954+11438</f>
        <v>2267392</v>
      </c>
      <c r="O1262" s="103">
        <v>2267392</v>
      </c>
      <c r="P1262" s="103">
        <v>2267392</v>
      </c>
      <c r="Q1262" s="103">
        <v>2267392</v>
      </c>
      <c r="R1262" s="103">
        <v>2267392</v>
      </c>
      <c r="S1262" s="103">
        <v>2255953.66</v>
      </c>
    </row>
    <row r="1263" spans="2:19">
      <c r="B1263" s="5">
        <v>1997</v>
      </c>
      <c r="C1263" s="34"/>
      <c r="D1263" s="34"/>
      <c r="E1263" s="34"/>
      <c r="F1263" s="34"/>
      <c r="G1263" s="34"/>
      <c r="H1263" s="34"/>
      <c r="I1263" s="34"/>
      <c r="J1263" s="34"/>
      <c r="K1263" s="34"/>
      <c r="L1263" s="34"/>
      <c r="M1263" s="34"/>
      <c r="N1263" s="34"/>
      <c r="O1263" s="103">
        <v>0</v>
      </c>
      <c r="P1263" s="103">
        <v>0</v>
      </c>
      <c r="Q1263" s="103">
        <v>0</v>
      </c>
      <c r="R1263" s="103">
        <v>0</v>
      </c>
      <c r="S1263" s="103">
        <v>0</v>
      </c>
    </row>
    <row r="1264" spans="2:19">
      <c r="B1264" s="5">
        <v>1996</v>
      </c>
      <c r="C1264" s="34">
        <v>955672</v>
      </c>
      <c r="D1264" s="34">
        <v>955672</v>
      </c>
      <c r="E1264" s="34">
        <v>955672</v>
      </c>
      <c r="F1264" s="34">
        <v>955672</v>
      </c>
      <c r="G1264" s="34">
        <v>955672</v>
      </c>
      <c r="H1264" s="34">
        <v>955672</v>
      </c>
      <c r="I1264" s="34">
        <v>955672</v>
      </c>
      <c r="J1264" s="34">
        <v>955672</v>
      </c>
      <c r="K1264" s="34">
        <v>955672</v>
      </c>
      <c r="L1264" s="34">
        <v>955672</v>
      </c>
      <c r="M1264" s="34">
        <v>955672</v>
      </c>
      <c r="N1264" s="34">
        <v>955672</v>
      </c>
      <c r="O1264" s="103">
        <v>955671.8</v>
      </c>
      <c r="P1264" s="103">
        <v>955671.8</v>
      </c>
      <c r="Q1264" s="103">
        <v>955671.8</v>
      </c>
      <c r="R1264" s="103">
        <v>955671.8</v>
      </c>
      <c r="S1264" s="103">
        <v>955671.8</v>
      </c>
    </row>
    <row r="1265" spans="2:19">
      <c r="B1265" s="5">
        <v>1995</v>
      </c>
      <c r="C1265" s="34">
        <v>968968</v>
      </c>
      <c r="D1265" s="34">
        <v>968968</v>
      </c>
      <c r="E1265" s="34">
        <v>968968</v>
      </c>
      <c r="F1265" s="34">
        <v>968968</v>
      </c>
      <c r="G1265" s="34">
        <v>968968</v>
      </c>
      <c r="H1265" s="34">
        <v>968968</v>
      </c>
      <c r="I1265" s="34">
        <v>968968</v>
      </c>
      <c r="J1265" s="34">
        <v>968968</v>
      </c>
      <c r="K1265" s="34">
        <v>968968</v>
      </c>
      <c r="L1265" s="34">
        <v>968968</v>
      </c>
      <c r="M1265" s="34">
        <v>968968</v>
      </c>
      <c r="N1265" s="34">
        <v>968968</v>
      </c>
      <c r="O1265" s="103">
        <v>968968.37</v>
      </c>
      <c r="P1265" s="103">
        <v>968968.37</v>
      </c>
      <c r="Q1265" s="103">
        <v>968968.37</v>
      </c>
      <c r="R1265" s="103">
        <v>968968.37</v>
      </c>
      <c r="S1265" s="103">
        <v>968968.37</v>
      </c>
    </row>
    <row r="1266" spans="2:19">
      <c r="B1266" s="5">
        <v>1994</v>
      </c>
      <c r="C1266" s="34">
        <v>747806</v>
      </c>
      <c r="D1266" s="34">
        <v>747806</v>
      </c>
      <c r="E1266" s="34">
        <v>747806</v>
      </c>
      <c r="F1266" s="34">
        <v>747806</v>
      </c>
      <c r="G1266" s="34">
        <v>747806</v>
      </c>
      <c r="H1266" s="34">
        <v>747806</v>
      </c>
      <c r="I1266" s="34">
        <v>747806</v>
      </c>
      <c r="J1266" s="34">
        <v>747806</v>
      </c>
      <c r="K1266" s="34">
        <v>747806</v>
      </c>
      <c r="L1266" s="34">
        <v>747806</v>
      </c>
      <c r="M1266" s="34">
        <v>747806</v>
      </c>
      <c r="N1266" s="34">
        <v>747806</v>
      </c>
      <c r="O1266" s="103">
        <v>747805.82000000007</v>
      </c>
      <c r="P1266" s="103">
        <v>747805.82000000007</v>
      </c>
      <c r="Q1266" s="103">
        <v>747805.82000000007</v>
      </c>
      <c r="R1266" s="103">
        <v>747805.82000000007</v>
      </c>
      <c r="S1266" s="103">
        <v>747805.82000000007</v>
      </c>
    </row>
    <row r="1267" spans="2:19">
      <c r="B1267" s="5">
        <v>1993</v>
      </c>
      <c r="C1267" s="34">
        <v>476368</v>
      </c>
      <c r="D1267" s="34">
        <v>476368</v>
      </c>
      <c r="E1267" s="34">
        <v>476368</v>
      </c>
      <c r="F1267" s="34">
        <v>476368</v>
      </c>
      <c r="G1267" s="34">
        <v>476368</v>
      </c>
      <c r="H1267" s="34">
        <v>476368</v>
      </c>
      <c r="I1267" s="34">
        <v>476368</v>
      </c>
      <c r="J1267" s="34">
        <v>476368</v>
      </c>
      <c r="K1267" s="34">
        <v>476368</v>
      </c>
      <c r="L1267" s="34">
        <v>476368</v>
      </c>
      <c r="M1267" s="34">
        <v>476368</v>
      </c>
      <c r="N1267" s="34">
        <v>476368</v>
      </c>
      <c r="O1267" s="103">
        <v>476368.16</v>
      </c>
      <c r="P1267" s="103">
        <v>476368.16</v>
      </c>
      <c r="Q1267" s="103">
        <v>476368.16</v>
      </c>
      <c r="R1267" s="103">
        <v>476368.16</v>
      </c>
      <c r="S1267" s="103">
        <v>476368.16</v>
      </c>
    </row>
    <row r="1268" spans="2:19">
      <c r="B1268" s="5">
        <v>1992</v>
      </c>
      <c r="C1268" s="34">
        <v>2689835</v>
      </c>
      <c r="D1268" s="34">
        <v>2689835</v>
      </c>
      <c r="E1268" s="34">
        <v>2689835</v>
      </c>
      <c r="F1268" s="34">
        <v>2689835</v>
      </c>
      <c r="G1268" s="34">
        <v>2689835</v>
      </c>
      <c r="H1268" s="34">
        <v>2689835</v>
      </c>
      <c r="I1268" s="34">
        <v>2689835</v>
      </c>
      <c r="J1268" s="34">
        <v>2689835</v>
      </c>
      <c r="K1268" s="34">
        <v>2689835</v>
      </c>
      <c r="L1268" s="34">
        <v>2689835</v>
      </c>
      <c r="M1268" s="34">
        <v>2689835</v>
      </c>
      <c r="N1268" s="34">
        <v>2689835</v>
      </c>
      <c r="O1268" s="103">
        <v>2689835.05</v>
      </c>
      <c r="P1268" s="103">
        <v>2689835.05</v>
      </c>
      <c r="Q1268" s="103">
        <v>2689835.05</v>
      </c>
      <c r="R1268" s="103">
        <v>2689835.05</v>
      </c>
      <c r="S1268" s="103">
        <v>2689835.05</v>
      </c>
    </row>
    <row r="1269" spans="2:19">
      <c r="B1269" s="5">
        <v>1991</v>
      </c>
      <c r="C1269" s="34">
        <v>2078918</v>
      </c>
      <c r="D1269" s="34">
        <v>2078918</v>
      </c>
      <c r="E1269" s="34">
        <v>2078918</v>
      </c>
      <c r="F1269" s="34">
        <v>2078918</v>
      </c>
      <c r="G1269" s="34">
        <v>2078918</v>
      </c>
      <c r="H1269" s="34">
        <v>2078918</v>
      </c>
      <c r="I1269" s="34">
        <v>2078918</v>
      </c>
      <c r="J1269" s="34">
        <v>2078918</v>
      </c>
      <c r="K1269" s="34">
        <v>2078918</v>
      </c>
      <c r="L1269" s="34">
        <v>2078918</v>
      </c>
      <c r="M1269" s="34">
        <v>2078918</v>
      </c>
      <c r="N1269" s="34">
        <v>2078918</v>
      </c>
      <c r="O1269" s="103">
        <v>2078917.8599999999</v>
      </c>
      <c r="P1269" s="103">
        <v>2078917.8599999999</v>
      </c>
      <c r="Q1269" s="103">
        <v>2078917.8599999999</v>
      </c>
      <c r="R1269" s="103">
        <v>2078917.8599999999</v>
      </c>
      <c r="S1269" s="103">
        <v>2078917.8599999999</v>
      </c>
    </row>
    <row r="1270" spans="2:19">
      <c r="B1270" s="5">
        <v>1990</v>
      </c>
      <c r="C1270" s="34">
        <v>187888</v>
      </c>
      <c r="D1270" s="34">
        <v>187888</v>
      </c>
      <c r="E1270" s="34">
        <v>187888</v>
      </c>
      <c r="F1270" s="34">
        <v>187888</v>
      </c>
      <c r="G1270" s="34">
        <v>187888</v>
      </c>
      <c r="H1270" s="34">
        <v>187888</v>
      </c>
      <c r="I1270" s="34">
        <v>187888</v>
      </c>
      <c r="J1270" s="34">
        <v>187888</v>
      </c>
      <c r="K1270" s="34">
        <v>187888</v>
      </c>
      <c r="L1270" s="34">
        <v>187888</v>
      </c>
      <c r="M1270" s="34">
        <v>187888</v>
      </c>
      <c r="N1270" s="34">
        <v>187888</v>
      </c>
      <c r="O1270" s="103">
        <v>187888.15</v>
      </c>
      <c r="P1270" s="103">
        <v>187888.15</v>
      </c>
      <c r="Q1270" s="103">
        <v>187888.15</v>
      </c>
      <c r="R1270" s="103">
        <v>187888.15</v>
      </c>
      <c r="S1270" s="103">
        <v>187888.15</v>
      </c>
    </row>
    <row r="1271" spans="2:19">
      <c r="B1271" s="5">
        <v>1989</v>
      </c>
      <c r="C1271" s="34">
        <v>43724</v>
      </c>
      <c r="D1271" s="34">
        <v>43724</v>
      </c>
      <c r="E1271" s="34">
        <v>43724</v>
      </c>
      <c r="F1271" s="34">
        <v>43724</v>
      </c>
      <c r="G1271" s="34">
        <v>43724</v>
      </c>
      <c r="H1271" s="34">
        <v>43724</v>
      </c>
      <c r="I1271" s="34">
        <v>43724</v>
      </c>
      <c r="J1271" s="34">
        <v>43724</v>
      </c>
      <c r="K1271" s="34">
        <v>43724</v>
      </c>
      <c r="L1271" s="34">
        <v>43724</v>
      </c>
      <c r="M1271" s="34">
        <v>43724</v>
      </c>
      <c r="N1271" s="34">
        <v>43724</v>
      </c>
      <c r="O1271" s="103">
        <v>43724.160000000003</v>
      </c>
      <c r="P1271" s="103">
        <v>43724.160000000003</v>
      </c>
      <c r="Q1271" s="103">
        <v>43724.160000000003</v>
      </c>
      <c r="R1271" s="103">
        <v>43724.160000000003</v>
      </c>
      <c r="S1271" s="103">
        <v>43724.160000000003</v>
      </c>
    </row>
    <row r="1272" spans="2:19">
      <c r="B1272" s="5">
        <v>1988</v>
      </c>
      <c r="C1272" s="34">
        <v>657692</v>
      </c>
      <c r="D1272" s="34">
        <v>657692</v>
      </c>
      <c r="E1272" s="34">
        <v>657692</v>
      </c>
      <c r="F1272" s="34">
        <v>657692</v>
      </c>
      <c r="G1272" s="34">
        <v>657692</v>
      </c>
      <c r="H1272" s="34">
        <v>657692</v>
      </c>
      <c r="I1272" s="34">
        <v>657692</v>
      </c>
      <c r="J1272" s="34">
        <v>657692</v>
      </c>
      <c r="K1272" s="34">
        <v>657692</v>
      </c>
      <c r="L1272" s="34">
        <v>657692</v>
      </c>
      <c r="M1272" s="34">
        <v>657692</v>
      </c>
      <c r="N1272" s="34">
        <v>657692</v>
      </c>
      <c r="O1272" s="103">
        <v>657691.59000000008</v>
      </c>
      <c r="P1272" s="103">
        <v>657691.59000000008</v>
      </c>
      <c r="Q1272" s="103">
        <v>657691.59000000008</v>
      </c>
      <c r="R1272" s="103">
        <v>657691.59000000008</v>
      </c>
      <c r="S1272" s="103">
        <v>657691.59000000008</v>
      </c>
    </row>
    <row r="1273" spans="2:19">
      <c r="B1273" s="5">
        <v>1987</v>
      </c>
      <c r="C1273" s="34">
        <v>161556</v>
      </c>
      <c r="D1273" s="34">
        <v>161556</v>
      </c>
      <c r="E1273" s="34">
        <v>161556</v>
      </c>
      <c r="F1273" s="34">
        <v>161556</v>
      </c>
      <c r="G1273" s="34">
        <v>161556</v>
      </c>
      <c r="H1273" s="34">
        <v>161556</v>
      </c>
      <c r="I1273" s="34">
        <v>161556</v>
      </c>
      <c r="J1273" s="34">
        <v>161556</v>
      </c>
      <c r="K1273" s="34">
        <v>161556</v>
      </c>
      <c r="L1273" s="34">
        <v>161556</v>
      </c>
      <c r="M1273" s="34">
        <v>161556</v>
      </c>
      <c r="N1273" s="34">
        <v>161556</v>
      </c>
      <c r="O1273" s="103">
        <v>161555.93</v>
      </c>
      <c r="P1273" s="103">
        <v>161555.93</v>
      </c>
      <c r="Q1273" s="103">
        <v>161555.93</v>
      </c>
      <c r="R1273" s="103">
        <v>161555.93</v>
      </c>
      <c r="S1273" s="103">
        <v>161555.93</v>
      </c>
    </row>
    <row r="1274" spans="2:19">
      <c r="B1274" s="5">
        <v>1986</v>
      </c>
      <c r="C1274" s="34"/>
      <c r="D1274" s="34"/>
      <c r="E1274" s="34"/>
      <c r="F1274" s="34"/>
      <c r="G1274" s="34"/>
      <c r="H1274" s="34"/>
      <c r="I1274" s="34"/>
      <c r="J1274" s="34"/>
      <c r="K1274" s="34"/>
      <c r="L1274" s="34"/>
      <c r="M1274" s="34"/>
      <c r="N1274" s="34"/>
      <c r="O1274" s="103">
        <v>0</v>
      </c>
      <c r="P1274" s="103">
        <v>0</v>
      </c>
      <c r="Q1274" s="103">
        <v>0</v>
      </c>
      <c r="R1274" s="103">
        <v>0</v>
      </c>
      <c r="S1274" s="103">
        <v>0</v>
      </c>
    </row>
    <row r="1275" spans="2:19">
      <c r="B1275" s="5">
        <v>1985</v>
      </c>
      <c r="C1275" s="34">
        <v>588429</v>
      </c>
      <c r="D1275" s="34">
        <v>588429</v>
      </c>
      <c r="E1275" s="34">
        <v>588429</v>
      </c>
      <c r="F1275" s="34">
        <v>588429</v>
      </c>
      <c r="G1275" s="34">
        <v>588429</v>
      </c>
      <c r="H1275" s="34">
        <v>588429</v>
      </c>
      <c r="I1275" s="34">
        <v>588429</v>
      </c>
      <c r="J1275" s="34">
        <v>588429</v>
      </c>
      <c r="K1275" s="34">
        <v>588429</v>
      </c>
      <c r="L1275" s="34">
        <v>588429</v>
      </c>
      <c r="M1275" s="34">
        <v>588429</v>
      </c>
      <c r="N1275" s="34">
        <v>588429</v>
      </c>
      <c r="O1275" s="103">
        <v>588429.30000000005</v>
      </c>
      <c r="P1275" s="103">
        <v>588429.30000000005</v>
      </c>
      <c r="Q1275" s="103">
        <v>588429.30000000005</v>
      </c>
      <c r="R1275" s="103">
        <v>588429.30000000005</v>
      </c>
      <c r="S1275" s="103">
        <v>588429.30000000005</v>
      </c>
    </row>
    <row r="1276" spans="2:19">
      <c r="B1276" s="5">
        <v>1984</v>
      </c>
      <c r="C1276" s="34"/>
      <c r="D1276" s="34"/>
      <c r="E1276" s="34"/>
      <c r="F1276" s="34"/>
      <c r="G1276" s="34"/>
      <c r="H1276" s="34"/>
      <c r="I1276" s="34"/>
      <c r="J1276" s="34"/>
      <c r="K1276" s="34"/>
      <c r="L1276" s="34"/>
      <c r="M1276" s="34"/>
      <c r="N1276" s="34"/>
      <c r="O1276" s="103">
        <v>0</v>
      </c>
      <c r="P1276" s="103">
        <v>0</v>
      </c>
      <c r="Q1276" s="103">
        <v>0</v>
      </c>
      <c r="R1276" s="103">
        <v>0</v>
      </c>
      <c r="S1276" s="103">
        <v>0</v>
      </c>
    </row>
    <row r="1277" spans="2:19">
      <c r="B1277" s="5">
        <v>1983</v>
      </c>
      <c r="C1277" s="34">
        <v>11994</v>
      </c>
      <c r="D1277" s="34">
        <v>11994</v>
      </c>
      <c r="E1277" s="34">
        <v>11994</v>
      </c>
      <c r="F1277" s="34">
        <v>11994</v>
      </c>
      <c r="G1277" s="34">
        <v>11994</v>
      </c>
      <c r="H1277" s="34">
        <v>11994</v>
      </c>
      <c r="I1277" s="34">
        <v>11994</v>
      </c>
      <c r="J1277" s="34">
        <v>11994</v>
      </c>
      <c r="K1277" s="34">
        <v>11994</v>
      </c>
      <c r="L1277" s="34">
        <v>11994</v>
      </c>
      <c r="M1277" s="34">
        <v>11994</v>
      </c>
      <c r="N1277" s="34">
        <v>11994</v>
      </c>
      <c r="O1277" s="103">
        <v>11993.93</v>
      </c>
      <c r="P1277" s="103">
        <v>11993.93</v>
      </c>
      <c r="Q1277" s="103">
        <v>11993.93</v>
      </c>
      <c r="R1277" s="103">
        <v>11993.93</v>
      </c>
      <c r="S1277" s="103">
        <v>11993.93</v>
      </c>
    </row>
    <row r="1278" spans="2:19">
      <c r="B1278" s="5">
        <v>1982</v>
      </c>
      <c r="C1278" s="34"/>
      <c r="D1278" s="34"/>
      <c r="E1278" s="34"/>
      <c r="F1278" s="34"/>
      <c r="G1278" s="34"/>
      <c r="H1278" s="34"/>
      <c r="I1278" s="34"/>
      <c r="J1278" s="34"/>
      <c r="K1278" s="34"/>
      <c r="L1278" s="34"/>
      <c r="M1278" s="34"/>
      <c r="N1278" s="34"/>
      <c r="O1278" s="103">
        <v>0</v>
      </c>
      <c r="P1278" s="103">
        <v>0</v>
      </c>
      <c r="Q1278" s="103">
        <v>0</v>
      </c>
      <c r="R1278" s="103">
        <v>0</v>
      </c>
      <c r="S1278" s="103">
        <v>0</v>
      </c>
    </row>
    <row r="1279" spans="2:19">
      <c r="B1279" s="5">
        <v>1981</v>
      </c>
      <c r="C1279" s="34">
        <v>60516</v>
      </c>
      <c r="D1279" s="34">
        <v>60516</v>
      </c>
      <c r="E1279" s="34">
        <v>60516</v>
      </c>
      <c r="F1279" s="34">
        <v>60516</v>
      </c>
      <c r="G1279" s="34">
        <v>60516</v>
      </c>
      <c r="H1279" s="34">
        <v>60516</v>
      </c>
      <c r="I1279" s="34">
        <v>60516</v>
      </c>
      <c r="J1279" s="34">
        <v>60516</v>
      </c>
      <c r="K1279" s="34">
        <v>60516</v>
      </c>
      <c r="L1279" s="34">
        <v>60516</v>
      </c>
      <c r="M1279" s="34">
        <v>60516</v>
      </c>
      <c r="N1279" s="34">
        <v>60516</v>
      </c>
      <c r="O1279" s="103">
        <v>60515.659999999996</v>
      </c>
      <c r="P1279" s="103">
        <v>60515.659999999996</v>
      </c>
      <c r="Q1279" s="103">
        <v>60515.659999999996</v>
      </c>
      <c r="R1279" s="103">
        <v>60515.659999999996</v>
      </c>
      <c r="S1279" s="103">
        <v>60515.659999999996</v>
      </c>
    </row>
    <row r="1280" spans="2:19">
      <c r="B1280" s="5">
        <v>1980</v>
      </c>
      <c r="C1280" s="34">
        <v>711076</v>
      </c>
      <c r="D1280" s="34">
        <v>711076</v>
      </c>
      <c r="E1280" s="34">
        <v>711076</v>
      </c>
      <c r="F1280" s="34">
        <v>711076</v>
      </c>
      <c r="G1280" s="34">
        <v>711076</v>
      </c>
      <c r="H1280" s="34">
        <v>711076</v>
      </c>
      <c r="I1280" s="34">
        <v>711076</v>
      </c>
      <c r="J1280" s="34">
        <v>711076</v>
      </c>
      <c r="K1280" s="34">
        <v>711076</v>
      </c>
      <c r="L1280" s="34">
        <v>711076</v>
      </c>
      <c r="M1280" s="34">
        <v>711076</v>
      </c>
      <c r="N1280" s="34">
        <v>711076</v>
      </c>
      <c r="O1280" s="103">
        <v>711075.5</v>
      </c>
      <c r="P1280" s="103">
        <v>711075.5</v>
      </c>
      <c r="Q1280" s="103">
        <v>711075.5</v>
      </c>
      <c r="R1280" s="103">
        <v>711075.5</v>
      </c>
      <c r="S1280" s="103">
        <v>711075.5</v>
      </c>
    </row>
    <row r="1281" spans="2:19">
      <c r="B1281" s="5">
        <v>1979</v>
      </c>
      <c r="C1281" s="34">
        <v>60725</v>
      </c>
      <c r="D1281" s="34">
        <v>60725</v>
      </c>
      <c r="E1281" s="34">
        <v>60725</v>
      </c>
      <c r="F1281" s="34">
        <v>60725</v>
      </c>
      <c r="G1281" s="34">
        <v>60725</v>
      </c>
      <c r="H1281" s="34">
        <v>60725</v>
      </c>
      <c r="I1281" s="34">
        <v>60725</v>
      </c>
      <c r="J1281" s="34">
        <v>60725</v>
      </c>
      <c r="K1281" s="34">
        <v>60725</v>
      </c>
      <c r="L1281" s="34">
        <v>60725</v>
      </c>
      <c r="M1281" s="34">
        <v>60725</v>
      </c>
      <c r="N1281" s="34">
        <v>60725</v>
      </c>
      <c r="O1281" s="103">
        <v>60725.2</v>
      </c>
      <c r="P1281" s="103">
        <v>60725.2</v>
      </c>
      <c r="Q1281" s="103">
        <v>60725.2</v>
      </c>
      <c r="R1281" s="103">
        <v>60725.2</v>
      </c>
      <c r="S1281" s="103">
        <v>60725.2</v>
      </c>
    </row>
    <row r="1282" spans="2:19">
      <c r="B1282" s="5">
        <v>1978</v>
      </c>
      <c r="C1282" s="34">
        <v>70547</v>
      </c>
      <c r="D1282" s="34">
        <v>70547</v>
      </c>
      <c r="E1282" s="34">
        <v>70547</v>
      </c>
      <c r="F1282" s="34">
        <v>70547</v>
      </c>
      <c r="G1282" s="34">
        <v>70547</v>
      </c>
      <c r="H1282" s="34">
        <v>70547</v>
      </c>
      <c r="I1282" s="34">
        <v>70547</v>
      </c>
      <c r="J1282" s="34">
        <v>70547</v>
      </c>
      <c r="K1282" s="34">
        <v>70547</v>
      </c>
      <c r="L1282" s="34">
        <v>70547</v>
      </c>
      <c r="M1282" s="34">
        <v>70547</v>
      </c>
      <c r="N1282" s="34">
        <v>70547</v>
      </c>
      <c r="O1282" s="103">
        <v>70546.53</v>
      </c>
      <c r="P1282" s="103">
        <v>70546.53</v>
      </c>
      <c r="Q1282" s="103">
        <v>70546.53</v>
      </c>
      <c r="R1282" s="103">
        <v>70546.53</v>
      </c>
      <c r="S1282" s="103">
        <v>70546.53</v>
      </c>
    </row>
    <row r="1283" spans="2:19">
      <c r="B1283" s="5">
        <v>1977</v>
      </c>
      <c r="C1283" s="34"/>
      <c r="D1283" s="34"/>
      <c r="E1283" s="34"/>
      <c r="F1283" s="34"/>
      <c r="G1283" s="34"/>
      <c r="H1283" s="34"/>
      <c r="I1283" s="34"/>
      <c r="J1283" s="34"/>
      <c r="K1283" s="34"/>
      <c r="L1283" s="34"/>
      <c r="M1283" s="34"/>
      <c r="N1283" s="34"/>
      <c r="O1283" s="103">
        <v>0</v>
      </c>
      <c r="P1283" s="103">
        <v>0</v>
      </c>
      <c r="Q1283" s="103">
        <v>0</v>
      </c>
      <c r="R1283" s="103">
        <v>0</v>
      </c>
      <c r="S1283" s="103">
        <v>0</v>
      </c>
    </row>
    <row r="1284" spans="2:19">
      <c r="B1284" s="5">
        <v>1976</v>
      </c>
      <c r="C1284" s="34">
        <v>2431</v>
      </c>
      <c r="D1284" s="34">
        <v>2431</v>
      </c>
      <c r="E1284" s="34">
        <v>2431</v>
      </c>
      <c r="F1284" s="34">
        <v>2431</v>
      </c>
      <c r="G1284" s="34">
        <v>2431</v>
      </c>
      <c r="H1284" s="34">
        <v>2431</v>
      </c>
      <c r="I1284" s="34">
        <v>2431</v>
      </c>
      <c r="J1284" s="34">
        <v>2431</v>
      </c>
      <c r="K1284" s="34">
        <v>2431</v>
      </c>
      <c r="L1284" s="34">
        <v>2431</v>
      </c>
      <c r="M1284" s="34">
        <v>2431</v>
      </c>
      <c r="N1284" s="34">
        <v>2431</v>
      </c>
      <c r="O1284" s="103">
        <v>2430.65</v>
      </c>
      <c r="P1284" s="103">
        <v>2430.65</v>
      </c>
      <c r="Q1284" s="103">
        <v>2430.65</v>
      </c>
      <c r="R1284" s="103">
        <v>2430.65</v>
      </c>
      <c r="S1284" s="103">
        <v>2430.65</v>
      </c>
    </row>
    <row r="1285" spans="2:19">
      <c r="B1285" s="5">
        <v>1975</v>
      </c>
      <c r="C1285" s="34">
        <v>291567</v>
      </c>
      <c r="D1285" s="34">
        <v>291567</v>
      </c>
      <c r="E1285" s="34">
        <v>291567</v>
      </c>
      <c r="F1285" s="34">
        <v>291567</v>
      </c>
      <c r="G1285" s="34">
        <v>291567</v>
      </c>
      <c r="H1285" s="34">
        <v>291567</v>
      </c>
      <c r="I1285" s="34">
        <v>291567</v>
      </c>
      <c r="J1285" s="34">
        <v>291567</v>
      </c>
      <c r="K1285" s="34">
        <v>291567</v>
      </c>
      <c r="L1285" s="34">
        <v>291567</v>
      </c>
      <c r="M1285" s="34">
        <v>291567</v>
      </c>
      <c r="N1285" s="34">
        <v>291054</v>
      </c>
      <c r="O1285" s="103">
        <v>291566.99</v>
      </c>
      <c r="P1285" s="103">
        <v>291566.99</v>
      </c>
      <c r="Q1285" s="103">
        <v>291566.99</v>
      </c>
      <c r="R1285" s="103">
        <v>291566.99</v>
      </c>
      <c r="S1285" s="103">
        <v>291566.99</v>
      </c>
    </row>
    <row r="1286" spans="2:19">
      <c r="B1286" s="5">
        <v>1974</v>
      </c>
      <c r="C1286" s="34"/>
      <c r="D1286" s="34"/>
      <c r="E1286" s="34"/>
      <c r="F1286" s="34"/>
      <c r="G1286" s="34"/>
      <c r="H1286" s="34"/>
      <c r="I1286" s="34"/>
      <c r="J1286" s="34"/>
      <c r="K1286" s="34"/>
      <c r="L1286" s="34"/>
      <c r="M1286" s="34"/>
      <c r="N1286" s="34"/>
      <c r="O1286" s="103">
        <v>0</v>
      </c>
      <c r="P1286" s="103">
        <v>0</v>
      </c>
      <c r="Q1286" s="103">
        <v>0</v>
      </c>
      <c r="R1286" s="103">
        <v>0</v>
      </c>
      <c r="S1286" s="103">
        <v>0</v>
      </c>
    </row>
    <row r="1287" spans="2:19">
      <c r="B1287" s="5">
        <v>1973</v>
      </c>
      <c r="C1287" s="34">
        <v>138782</v>
      </c>
      <c r="D1287" s="34">
        <v>138782</v>
      </c>
      <c r="E1287" s="34">
        <v>138782</v>
      </c>
      <c r="F1287" s="34">
        <v>138782</v>
      </c>
      <c r="G1287" s="34">
        <v>138782</v>
      </c>
      <c r="H1287" s="34">
        <v>138782</v>
      </c>
      <c r="I1287" s="34">
        <v>138782</v>
      </c>
      <c r="J1287" s="34">
        <v>138782</v>
      </c>
      <c r="K1287" s="34">
        <v>138782</v>
      </c>
      <c r="L1287" s="34">
        <v>138782</v>
      </c>
      <c r="M1287" s="34">
        <v>138782</v>
      </c>
      <c r="N1287" s="34">
        <v>138782</v>
      </c>
      <c r="O1287" s="103">
        <v>138781.94</v>
      </c>
      <c r="P1287" s="103">
        <v>138781.94</v>
      </c>
      <c r="Q1287" s="103">
        <v>138781.94</v>
      </c>
      <c r="R1287" s="103">
        <v>138781.94</v>
      </c>
      <c r="S1287" s="103">
        <v>138781.94</v>
      </c>
    </row>
    <row r="1288" spans="2:19">
      <c r="B1288" s="5">
        <v>1972</v>
      </c>
      <c r="C1288" s="34">
        <v>394129</v>
      </c>
      <c r="D1288" s="34">
        <v>394129</v>
      </c>
      <c r="E1288" s="34">
        <v>394129</v>
      </c>
      <c r="F1288" s="34">
        <v>394129</v>
      </c>
      <c r="G1288" s="34">
        <v>394129</v>
      </c>
      <c r="H1288" s="34">
        <v>394129</v>
      </c>
      <c r="I1288" s="34">
        <v>394129</v>
      </c>
      <c r="J1288" s="34">
        <v>394129</v>
      </c>
      <c r="K1288" s="34">
        <v>394129</v>
      </c>
      <c r="L1288" s="34">
        <v>394129</v>
      </c>
      <c r="M1288" s="34">
        <v>394129</v>
      </c>
      <c r="N1288" s="34">
        <v>394129</v>
      </c>
      <c r="O1288" s="103">
        <v>394128.87000000005</v>
      </c>
      <c r="P1288" s="103">
        <v>394128.87000000005</v>
      </c>
      <c r="Q1288" s="103">
        <v>394128.87000000005</v>
      </c>
      <c r="R1288" s="103">
        <v>394128.87000000005</v>
      </c>
      <c r="S1288" s="103">
        <v>394128.87000000005</v>
      </c>
    </row>
    <row r="1289" spans="2:19">
      <c r="B1289" s="5">
        <v>1971</v>
      </c>
      <c r="C1289" s="34"/>
      <c r="D1289" s="34"/>
      <c r="E1289" s="34"/>
      <c r="F1289" s="34"/>
      <c r="G1289" s="34"/>
      <c r="H1289" s="34"/>
      <c r="I1289" s="34"/>
      <c r="J1289" s="34"/>
      <c r="K1289" s="34"/>
      <c r="L1289" s="34"/>
      <c r="M1289" s="34"/>
      <c r="N1289" s="34"/>
      <c r="O1289" s="103">
        <v>0</v>
      </c>
      <c r="P1289" s="103">
        <v>0</v>
      </c>
      <c r="Q1289" s="103">
        <v>0</v>
      </c>
      <c r="R1289" s="103">
        <v>0</v>
      </c>
      <c r="S1289" s="103">
        <v>0</v>
      </c>
    </row>
    <row r="1290" spans="2:19">
      <c r="B1290" s="5">
        <v>1970</v>
      </c>
      <c r="C1290" s="34"/>
      <c r="D1290" s="34"/>
      <c r="E1290" s="34"/>
      <c r="F1290" s="34"/>
      <c r="G1290" s="34"/>
      <c r="H1290" s="34"/>
      <c r="I1290" s="34"/>
      <c r="J1290" s="34"/>
      <c r="K1290" s="34"/>
      <c r="L1290" s="34"/>
      <c r="M1290" s="34"/>
      <c r="N1290" s="34"/>
      <c r="O1290" s="103">
        <v>0</v>
      </c>
      <c r="P1290" s="103">
        <v>0</v>
      </c>
      <c r="Q1290" s="103">
        <v>0</v>
      </c>
      <c r="R1290" s="103">
        <v>0</v>
      </c>
      <c r="S1290" s="103">
        <v>0</v>
      </c>
    </row>
    <row r="1291" spans="2:19">
      <c r="B1291" s="5">
        <v>1969</v>
      </c>
      <c r="C1291" s="34">
        <v>12700</v>
      </c>
      <c r="D1291" s="34">
        <v>12700</v>
      </c>
      <c r="E1291" s="34">
        <v>12700</v>
      </c>
      <c r="F1291" s="34">
        <v>12700</v>
      </c>
      <c r="G1291" s="34">
        <v>12700</v>
      </c>
      <c r="H1291" s="34">
        <v>12700</v>
      </c>
      <c r="I1291" s="34">
        <v>12700</v>
      </c>
      <c r="J1291" s="34">
        <v>12700</v>
      </c>
      <c r="K1291" s="34">
        <v>12700</v>
      </c>
      <c r="L1291" s="34">
        <v>12700</v>
      </c>
      <c r="M1291" s="34">
        <v>12700</v>
      </c>
      <c r="N1291" s="34">
        <v>12700</v>
      </c>
      <c r="O1291" s="103">
        <v>12699.51</v>
      </c>
      <c r="P1291" s="103">
        <v>12699.51</v>
      </c>
      <c r="Q1291" s="103">
        <v>12699.51</v>
      </c>
      <c r="R1291" s="103">
        <v>12699.51</v>
      </c>
      <c r="S1291" s="103">
        <v>12699.51</v>
      </c>
    </row>
    <row r="1292" spans="2:19">
      <c r="B1292" s="5">
        <v>1968</v>
      </c>
      <c r="C1292" s="34">
        <v>9726</v>
      </c>
      <c r="D1292" s="34">
        <v>9726</v>
      </c>
      <c r="E1292" s="34">
        <v>9726</v>
      </c>
      <c r="F1292" s="34">
        <v>9726</v>
      </c>
      <c r="G1292" s="34">
        <v>9726</v>
      </c>
      <c r="H1292" s="34">
        <v>9726</v>
      </c>
      <c r="I1292" s="34">
        <v>9726</v>
      </c>
      <c r="J1292" s="34">
        <v>9726</v>
      </c>
      <c r="K1292" s="34">
        <v>9726</v>
      </c>
      <c r="L1292" s="34">
        <v>9726</v>
      </c>
      <c r="M1292" s="34">
        <v>9726</v>
      </c>
      <c r="N1292" s="34">
        <v>9726</v>
      </c>
      <c r="O1292" s="103">
        <v>9726.4599999999991</v>
      </c>
      <c r="P1292" s="103">
        <v>9726.4599999999991</v>
      </c>
      <c r="Q1292" s="103">
        <v>9726.4599999999991</v>
      </c>
      <c r="R1292" s="103">
        <v>9726.4599999999991</v>
      </c>
      <c r="S1292" s="103">
        <v>9726.4599999999991</v>
      </c>
    </row>
    <row r="1293" spans="2:19">
      <c r="B1293" s="5">
        <v>1967</v>
      </c>
      <c r="C1293" s="34"/>
      <c r="D1293" s="34"/>
      <c r="E1293" s="34"/>
      <c r="F1293" s="34"/>
      <c r="G1293" s="34"/>
      <c r="H1293" s="34"/>
      <c r="I1293" s="34"/>
      <c r="J1293" s="34"/>
      <c r="K1293" s="34"/>
      <c r="L1293" s="34"/>
      <c r="M1293" s="34"/>
      <c r="N1293" s="34"/>
      <c r="O1293" s="103">
        <v>0</v>
      </c>
      <c r="P1293" s="103">
        <v>0</v>
      </c>
      <c r="Q1293" s="103">
        <v>0</v>
      </c>
      <c r="R1293" s="103">
        <v>0</v>
      </c>
      <c r="S1293" s="103">
        <v>0</v>
      </c>
    </row>
    <row r="1294" spans="2:19">
      <c r="B1294" s="5">
        <v>1966</v>
      </c>
      <c r="C1294" s="34">
        <v>697880</v>
      </c>
      <c r="D1294" s="34">
        <v>697880</v>
      </c>
      <c r="E1294" s="34">
        <v>697880</v>
      </c>
      <c r="F1294" s="34">
        <v>697880</v>
      </c>
      <c r="G1294" s="34">
        <v>697880</v>
      </c>
      <c r="H1294" s="34">
        <v>697880</v>
      </c>
      <c r="I1294" s="34">
        <v>697880</v>
      </c>
      <c r="J1294" s="34">
        <v>697880</v>
      </c>
      <c r="K1294" s="34">
        <v>697880</v>
      </c>
      <c r="L1294" s="34">
        <v>697880</v>
      </c>
      <c r="M1294" s="34">
        <v>697880</v>
      </c>
      <c r="N1294" s="34">
        <v>697880</v>
      </c>
      <c r="O1294" s="103">
        <v>697879.67</v>
      </c>
      <c r="P1294" s="103">
        <v>697879.67</v>
      </c>
      <c r="Q1294" s="103">
        <v>697879.67</v>
      </c>
      <c r="R1294" s="103">
        <v>697879.67</v>
      </c>
      <c r="S1294" s="103">
        <v>697879.67</v>
      </c>
    </row>
    <row r="1295" spans="2:19">
      <c r="B1295" s="5">
        <v>1965</v>
      </c>
      <c r="C1295" s="34">
        <v>190903</v>
      </c>
      <c r="D1295" s="34">
        <v>190903</v>
      </c>
      <c r="E1295" s="34">
        <v>190903</v>
      </c>
      <c r="F1295" s="34">
        <v>190903</v>
      </c>
      <c r="G1295" s="34">
        <v>190903</v>
      </c>
      <c r="H1295" s="34">
        <v>190903</v>
      </c>
      <c r="I1295" s="34">
        <v>190903</v>
      </c>
      <c r="J1295" s="34">
        <v>80366</v>
      </c>
      <c r="K1295" s="34">
        <v>80366</v>
      </c>
      <c r="L1295" s="34">
        <v>80366</v>
      </c>
      <c r="M1295" s="34">
        <v>80366</v>
      </c>
      <c r="N1295" s="34">
        <v>80366</v>
      </c>
      <c r="O1295" s="103">
        <v>80365.510000000009</v>
      </c>
      <c r="P1295" s="103">
        <v>80365.510000000009</v>
      </c>
      <c r="Q1295" s="103">
        <v>80365.510000000009</v>
      </c>
      <c r="R1295" s="103">
        <v>80365.510000000009</v>
      </c>
      <c r="S1295" s="103">
        <v>80365.510000000009</v>
      </c>
    </row>
    <row r="1296" spans="2:19">
      <c r="B1296" s="5">
        <v>1964</v>
      </c>
      <c r="C1296" s="34">
        <v>69161</v>
      </c>
      <c r="D1296" s="34">
        <v>69161</v>
      </c>
      <c r="E1296" s="34">
        <v>69161</v>
      </c>
      <c r="F1296" s="34">
        <v>69161</v>
      </c>
      <c r="G1296" s="34">
        <v>69161</v>
      </c>
      <c r="H1296" s="34">
        <v>69161</v>
      </c>
      <c r="I1296" s="34">
        <v>69161</v>
      </c>
      <c r="J1296" s="34">
        <v>69161</v>
      </c>
      <c r="K1296" s="34">
        <v>69161</v>
      </c>
      <c r="L1296" s="34">
        <v>69161</v>
      </c>
      <c r="M1296" s="34">
        <v>69161</v>
      </c>
      <c r="N1296" s="34">
        <v>69161</v>
      </c>
      <c r="O1296" s="103">
        <v>69160.75</v>
      </c>
      <c r="P1296" s="103">
        <v>69160.75</v>
      </c>
      <c r="Q1296" s="103">
        <v>69160.75</v>
      </c>
      <c r="R1296" s="103">
        <v>69160.75</v>
      </c>
      <c r="S1296" s="103">
        <v>69160.75</v>
      </c>
    </row>
    <row r="1297" spans="2:19">
      <c r="B1297" s="5">
        <v>1963</v>
      </c>
      <c r="C1297" s="34">
        <v>145757</v>
      </c>
      <c r="D1297" s="34">
        <v>145757</v>
      </c>
      <c r="E1297" s="34">
        <v>145757</v>
      </c>
      <c r="F1297" s="34">
        <v>145757</v>
      </c>
      <c r="G1297" s="34">
        <v>145757</v>
      </c>
      <c r="H1297" s="34">
        <v>145757</v>
      </c>
      <c r="I1297" s="34">
        <v>145757</v>
      </c>
      <c r="J1297" s="34">
        <v>145757</v>
      </c>
      <c r="K1297" s="34">
        <v>145757</v>
      </c>
      <c r="L1297" s="34">
        <v>145757</v>
      </c>
      <c r="M1297" s="34">
        <v>145757</v>
      </c>
      <c r="N1297" s="34">
        <v>145757</v>
      </c>
      <c r="O1297" s="103">
        <v>145756.75</v>
      </c>
      <c r="P1297" s="103">
        <v>145756.75</v>
      </c>
      <c r="Q1297" s="103">
        <v>145756.75</v>
      </c>
      <c r="R1297" s="103">
        <v>145756.75</v>
      </c>
      <c r="S1297" s="103">
        <v>145756.75</v>
      </c>
    </row>
    <row r="1298" spans="2:19">
      <c r="B1298" s="5">
        <v>1962</v>
      </c>
      <c r="C1298" s="34"/>
      <c r="D1298" s="34"/>
      <c r="E1298" s="34"/>
      <c r="F1298" s="34"/>
      <c r="G1298" s="34"/>
      <c r="H1298" s="34"/>
      <c r="I1298" s="34"/>
      <c r="J1298" s="34"/>
      <c r="K1298" s="34"/>
      <c r="L1298" s="34"/>
      <c r="M1298" s="34"/>
      <c r="N1298" s="34"/>
      <c r="O1298" s="103">
        <v>0</v>
      </c>
      <c r="P1298" s="103">
        <v>0</v>
      </c>
      <c r="Q1298" s="103">
        <v>0</v>
      </c>
      <c r="R1298" s="103">
        <v>0</v>
      </c>
      <c r="S1298" s="103">
        <v>0</v>
      </c>
    </row>
    <row r="1299" spans="2:19">
      <c r="B1299" s="5">
        <v>1961</v>
      </c>
      <c r="C1299" s="34">
        <v>3805</v>
      </c>
      <c r="D1299" s="34">
        <v>3805</v>
      </c>
      <c r="E1299" s="34">
        <v>3805</v>
      </c>
      <c r="F1299" s="34">
        <v>3805</v>
      </c>
      <c r="G1299" s="34">
        <v>3805</v>
      </c>
      <c r="H1299" s="34">
        <v>3805</v>
      </c>
      <c r="I1299" s="34">
        <v>3805</v>
      </c>
      <c r="J1299" s="34">
        <v>3805</v>
      </c>
      <c r="K1299" s="34">
        <v>3805</v>
      </c>
      <c r="L1299" s="34">
        <v>3805</v>
      </c>
      <c r="M1299" s="34">
        <v>3805</v>
      </c>
      <c r="N1299" s="34">
        <v>3805</v>
      </c>
      <c r="O1299" s="103">
        <v>3804.75</v>
      </c>
      <c r="P1299" s="103">
        <v>3804.75</v>
      </c>
      <c r="Q1299" s="103">
        <v>3804.75</v>
      </c>
      <c r="R1299" s="103">
        <v>3804.75</v>
      </c>
      <c r="S1299" s="103">
        <v>3804.75</v>
      </c>
    </row>
    <row r="1300" spans="2:19">
      <c r="B1300" s="5">
        <v>1960</v>
      </c>
      <c r="C1300" s="34">
        <v>128119</v>
      </c>
      <c r="D1300" s="34">
        <v>128119</v>
      </c>
      <c r="E1300" s="34">
        <v>128119</v>
      </c>
      <c r="F1300" s="34">
        <v>128119</v>
      </c>
      <c r="G1300" s="34">
        <v>128119</v>
      </c>
      <c r="H1300" s="34">
        <v>128119</v>
      </c>
      <c r="I1300" s="34">
        <v>128119</v>
      </c>
      <c r="J1300" s="34">
        <v>128119</v>
      </c>
      <c r="K1300" s="34">
        <v>128119</v>
      </c>
      <c r="L1300" s="34">
        <v>128119</v>
      </c>
      <c r="M1300" s="34">
        <v>128119</v>
      </c>
      <c r="N1300" s="34">
        <v>128119</v>
      </c>
      <c r="O1300" s="103">
        <v>128118.78</v>
      </c>
      <c r="P1300" s="103">
        <v>128118.78</v>
      </c>
      <c r="Q1300" s="103">
        <v>128118.78</v>
      </c>
      <c r="R1300" s="103">
        <v>128118.78</v>
      </c>
      <c r="S1300" s="103">
        <v>128118.78</v>
      </c>
    </row>
    <row r="1301" spans="2:19">
      <c r="B1301" s="5">
        <v>1959</v>
      </c>
      <c r="C1301" s="34">
        <v>7853</v>
      </c>
      <c r="D1301" s="34">
        <v>7853</v>
      </c>
      <c r="E1301" s="34">
        <v>7853</v>
      </c>
      <c r="F1301" s="34">
        <v>7853</v>
      </c>
      <c r="G1301" s="34">
        <v>7853</v>
      </c>
      <c r="H1301" s="34">
        <v>7853</v>
      </c>
      <c r="I1301" s="34">
        <v>7853</v>
      </c>
      <c r="J1301" s="34">
        <v>7853</v>
      </c>
      <c r="K1301" s="34">
        <v>7853</v>
      </c>
      <c r="L1301" s="34">
        <v>7853</v>
      </c>
      <c r="M1301" s="34">
        <v>7853</v>
      </c>
      <c r="N1301" s="34">
        <v>7853</v>
      </c>
      <c r="O1301" s="103">
        <v>7853.17</v>
      </c>
      <c r="P1301" s="103">
        <v>7853.17</v>
      </c>
      <c r="Q1301" s="103">
        <v>7853.17</v>
      </c>
      <c r="R1301" s="103">
        <v>7853.17</v>
      </c>
      <c r="S1301" s="103">
        <v>7853.17</v>
      </c>
    </row>
    <row r="1302" spans="2:19">
      <c r="B1302" s="5">
        <v>1958</v>
      </c>
      <c r="C1302" s="34"/>
      <c r="D1302" s="34"/>
      <c r="E1302" s="34"/>
      <c r="F1302" s="34"/>
      <c r="G1302" s="34"/>
      <c r="H1302" s="34"/>
      <c r="I1302" s="34"/>
      <c r="J1302" s="34"/>
      <c r="K1302" s="34"/>
      <c r="L1302" s="34"/>
      <c r="M1302" s="34"/>
      <c r="N1302" s="34"/>
      <c r="O1302" s="103">
        <v>0</v>
      </c>
      <c r="P1302" s="103">
        <v>0</v>
      </c>
      <c r="Q1302" s="103">
        <v>0</v>
      </c>
      <c r="R1302" s="103">
        <v>0</v>
      </c>
      <c r="S1302" s="103">
        <v>0</v>
      </c>
    </row>
    <row r="1303" spans="2:19">
      <c r="B1303" s="5">
        <v>1957</v>
      </c>
      <c r="C1303" s="34"/>
      <c r="D1303" s="34"/>
      <c r="E1303" s="34"/>
      <c r="F1303" s="34"/>
      <c r="G1303" s="34"/>
      <c r="H1303" s="34"/>
      <c r="I1303" s="34"/>
      <c r="J1303" s="34"/>
      <c r="K1303" s="34"/>
      <c r="L1303" s="34"/>
      <c r="M1303" s="34"/>
      <c r="N1303" s="34"/>
      <c r="O1303" s="103">
        <v>0</v>
      </c>
      <c r="P1303" s="103">
        <v>0</v>
      </c>
      <c r="Q1303" s="103">
        <v>0</v>
      </c>
      <c r="R1303" s="103">
        <v>0</v>
      </c>
      <c r="S1303" s="103">
        <v>0</v>
      </c>
    </row>
    <row r="1304" spans="2:19">
      <c r="B1304" s="5">
        <v>1956</v>
      </c>
      <c r="C1304" s="34"/>
      <c r="D1304" s="34"/>
      <c r="E1304" s="34"/>
      <c r="F1304" s="34"/>
      <c r="G1304" s="34"/>
      <c r="H1304" s="34"/>
      <c r="I1304" s="34"/>
      <c r="J1304" s="34"/>
      <c r="K1304" s="34"/>
      <c r="L1304" s="34"/>
      <c r="M1304" s="34"/>
      <c r="N1304" s="34"/>
      <c r="O1304" s="103">
        <v>0</v>
      </c>
      <c r="P1304" s="103">
        <v>0</v>
      </c>
      <c r="Q1304" s="103">
        <v>0</v>
      </c>
      <c r="R1304" s="103">
        <v>0</v>
      </c>
      <c r="S1304" s="103">
        <v>0</v>
      </c>
    </row>
    <row r="1305" spans="2:19">
      <c r="B1305" s="5">
        <v>1955</v>
      </c>
      <c r="C1305" s="34"/>
      <c r="D1305" s="34"/>
      <c r="E1305" s="34"/>
      <c r="F1305" s="34"/>
      <c r="G1305" s="34"/>
      <c r="H1305" s="34"/>
      <c r="I1305" s="34"/>
      <c r="J1305" s="34"/>
      <c r="K1305" s="34"/>
      <c r="L1305" s="34"/>
      <c r="M1305" s="34"/>
      <c r="N1305" s="34"/>
      <c r="O1305" s="103">
        <v>0</v>
      </c>
      <c r="P1305" s="103">
        <v>0</v>
      </c>
      <c r="Q1305" s="103">
        <v>0</v>
      </c>
      <c r="R1305" s="103">
        <v>0</v>
      </c>
      <c r="S1305" s="103">
        <v>0</v>
      </c>
    </row>
    <row r="1306" spans="2:19">
      <c r="B1306" s="5">
        <v>1954</v>
      </c>
      <c r="C1306" s="34"/>
      <c r="D1306" s="34"/>
      <c r="E1306" s="34"/>
      <c r="F1306" s="34"/>
      <c r="G1306" s="34"/>
      <c r="H1306" s="34"/>
      <c r="I1306" s="34"/>
      <c r="J1306" s="34"/>
      <c r="K1306" s="34"/>
      <c r="L1306" s="34"/>
      <c r="M1306" s="34"/>
      <c r="N1306" s="34"/>
      <c r="O1306" s="103">
        <v>0</v>
      </c>
      <c r="P1306" s="103">
        <v>0</v>
      </c>
      <c r="Q1306" s="103">
        <v>0</v>
      </c>
      <c r="R1306" s="103">
        <v>0</v>
      </c>
      <c r="S1306" s="103">
        <v>0</v>
      </c>
    </row>
    <row r="1307" spans="2:19">
      <c r="B1307" s="5">
        <v>1953</v>
      </c>
      <c r="C1307" s="34"/>
      <c r="D1307" s="34"/>
      <c r="E1307" s="34"/>
      <c r="F1307" s="34"/>
      <c r="G1307" s="34"/>
      <c r="H1307" s="34"/>
      <c r="I1307" s="34"/>
      <c r="J1307" s="34"/>
      <c r="K1307" s="34"/>
      <c r="L1307" s="34"/>
      <c r="M1307" s="34"/>
      <c r="N1307" s="34"/>
      <c r="O1307" s="103">
        <v>0</v>
      </c>
      <c r="P1307" s="103">
        <v>0</v>
      </c>
      <c r="Q1307" s="103">
        <v>0</v>
      </c>
      <c r="R1307" s="103">
        <v>0</v>
      </c>
      <c r="S1307" s="103">
        <v>0</v>
      </c>
    </row>
    <row r="1308" spans="2:19">
      <c r="B1308" s="5">
        <v>1952</v>
      </c>
      <c r="C1308" s="34"/>
      <c r="D1308" s="34"/>
      <c r="E1308" s="34"/>
      <c r="F1308" s="34"/>
      <c r="G1308" s="34"/>
      <c r="H1308" s="34"/>
      <c r="I1308" s="34"/>
      <c r="J1308" s="34"/>
      <c r="K1308" s="34"/>
      <c r="L1308" s="34"/>
      <c r="M1308" s="34"/>
      <c r="N1308" s="34"/>
      <c r="O1308" s="103">
        <v>0</v>
      </c>
      <c r="P1308" s="103">
        <v>0</v>
      </c>
      <c r="Q1308" s="103">
        <v>0</v>
      </c>
      <c r="R1308" s="103">
        <v>0</v>
      </c>
      <c r="S1308" s="103">
        <v>0</v>
      </c>
    </row>
    <row r="1309" spans="2:19">
      <c r="B1309" s="5">
        <v>1951</v>
      </c>
      <c r="C1309" s="34"/>
      <c r="D1309" s="34"/>
      <c r="E1309" s="34"/>
      <c r="F1309" s="34"/>
      <c r="G1309" s="34"/>
      <c r="H1309" s="34"/>
      <c r="I1309" s="34"/>
      <c r="J1309" s="34"/>
      <c r="K1309" s="34"/>
      <c r="L1309" s="34"/>
      <c r="M1309" s="34"/>
      <c r="N1309" s="34"/>
      <c r="O1309" s="103">
        <v>0</v>
      </c>
      <c r="P1309" s="103">
        <v>0</v>
      </c>
      <c r="Q1309" s="103">
        <v>0</v>
      </c>
      <c r="R1309" s="103">
        <v>0</v>
      </c>
      <c r="S1309" s="103">
        <v>0</v>
      </c>
    </row>
    <row r="1310" spans="2:19">
      <c r="B1310" s="5">
        <v>1950</v>
      </c>
      <c r="C1310" s="34"/>
      <c r="D1310" s="34"/>
      <c r="E1310" s="34"/>
      <c r="F1310" s="34"/>
      <c r="G1310" s="34"/>
      <c r="H1310" s="34"/>
      <c r="I1310" s="34"/>
      <c r="J1310" s="34"/>
      <c r="K1310" s="34"/>
      <c r="L1310" s="34"/>
      <c r="M1310" s="34"/>
      <c r="N1310" s="34"/>
      <c r="O1310" s="103">
        <v>0</v>
      </c>
      <c r="P1310" s="103">
        <v>0</v>
      </c>
      <c r="Q1310" s="103">
        <v>0</v>
      </c>
      <c r="R1310" s="103">
        <v>0</v>
      </c>
      <c r="S1310" s="103">
        <v>0</v>
      </c>
    </row>
    <row r="1311" spans="2:19">
      <c r="B1311" s="5">
        <v>1949</v>
      </c>
      <c r="C1311" s="34"/>
      <c r="D1311" s="34"/>
      <c r="E1311" s="34"/>
      <c r="F1311" s="34"/>
      <c r="G1311" s="34"/>
      <c r="H1311" s="34"/>
      <c r="I1311" s="34"/>
      <c r="J1311" s="34"/>
      <c r="K1311" s="34"/>
      <c r="L1311" s="34"/>
      <c r="M1311" s="34"/>
      <c r="N1311" s="34"/>
      <c r="O1311" s="103">
        <v>0</v>
      </c>
      <c r="P1311" s="103">
        <v>0</v>
      </c>
      <c r="Q1311" s="103">
        <v>0</v>
      </c>
      <c r="R1311" s="103">
        <v>0</v>
      </c>
      <c r="S1311" s="103">
        <v>0</v>
      </c>
    </row>
    <row r="1312" spans="2:19">
      <c r="B1312" s="5">
        <v>1948</v>
      </c>
      <c r="C1312" s="34"/>
      <c r="D1312" s="34"/>
      <c r="E1312" s="34"/>
      <c r="F1312" s="34"/>
      <c r="G1312" s="34"/>
      <c r="H1312" s="34"/>
      <c r="I1312" s="34"/>
      <c r="J1312" s="34"/>
      <c r="K1312" s="34"/>
      <c r="L1312" s="34"/>
      <c r="M1312" s="34"/>
      <c r="N1312" s="34"/>
      <c r="O1312" s="103">
        <v>0</v>
      </c>
      <c r="P1312" s="103">
        <v>0</v>
      </c>
      <c r="Q1312" s="103">
        <v>0</v>
      </c>
      <c r="R1312" s="103">
        <v>0</v>
      </c>
      <c r="S1312" s="103">
        <v>0</v>
      </c>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21868247</v>
      </c>
      <c r="D1331" s="7">
        <f>SUM(D1253:D1330)</f>
        <v>21872807</v>
      </c>
      <c r="E1331" s="7">
        <f>SUM(E1252:E1330)</f>
        <v>25346389</v>
      </c>
      <c r="F1331" s="7">
        <f>SUM(F1251:F1330)</f>
        <v>25346389</v>
      </c>
      <c r="G1331" s="7">
        <f>SUM(G1250:G1330)</f>
        <v>25797387</v>
      </c>
      <c r="H1331" s="7">
        <f>SUM(H1244:H1330)</f>
        <v>30842557</v>
      </c>
      <c r="I1331" s="7">
        <f>SUM(I1244:I1330)</f>
        <v>30873302</v>
      </c>
      <c r="J1331" s="7">
        <f t="shared" ref="J1331" si="23">SUM(J1244:J1330)</f>
        <v>33655044</v>
      </c>
      <c r="K1331" s="7">
        <f>SUM(K1244:K1330)</f>
        <v>33666044</v>
      </c>
      <c r="L1331" s="7">
        <f t="shared" ref="L1331" si="24">SUM(L1244:L1330)</f>
        <v>34342604</v>
      </c>
      <c r="M1331" s="7">
        <f>SUM(M1244:M1330)</f>
        <v>35446427</v>
      </c>
      <c r="N1331" s="10">
        <f>SUM(N1239:N1330)</f>
        <v>32704085.48</v>
      </c>
      <c r="O1331" s="10">
        <f>SUM(O1239:O1330)</f>
        <v>33128728.340000007</v>
      </c>
      <c r="P1331" s="10">
        <f>SUM(P1239:P1330)</f>
        <v>33537518.15000001</v>
      </c>
      <c r="Q1331" s="10">
        <f>SUM(Q1239:Q1330)</f>
        <v>33753455.320000008</v>
      </c>
      <c r="R1331" s="10">
        <f>SUM(R1238:R1330)</f>
        <v>39930981.219999999</v>
      </c>
      <c r="S1331" s="10">
        <f>SUM(S1238:S1330)</f>
        <v>40180158.769999996</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103">
        <v>0</v>
      </c>
    </row>
    <row r="1334" spans="1:19">
      <c r="A1334" s="35"/>
      <c r="B1334" s="5">
        <v>2021</v>
      </c>
      <c r="C1334" s="33"/>
      <c r="D1334" s="33"/>
      <c r="E1334" s="33"/>
      <c r="F1334" s="33"/>
      <c r="G1334" s="33"/>
      <c r="H1334" s="33"/>
      <c r="I1334" s="33"/>
      <c r="J1334" s="33"/>
      <c r="K1334" s="33"/>
      <c r="L1334" s="33"/>
      <c r="M1334" s="33"/>
      <c r="N1334" s="33"/>
      <c r="O1334" s="33"/>
      <c r="P1334" s="33"/>
      <c r="Q1334" s="33"/>
      <c r="R1334" s="103">
        <v>0</v>
      </c>
      <c r="S1334" s="103">
        <v>0</v>
      </c>
    </row>
    <row r="1335" spans="1:19">
      <c r="B1335" s="5">
        <v>2020</v>
      </c>
      <c r="C1335" s="33"/>
      <c r="D1335" s="33"/>
      <c r="E1335" s="33"/>
      <c r="F1335" s="33"/>
      <c r="G1335" s="33"/>
      <c r="H1335" s="33"/>
      <c r="I1335" s="33"/>
      <c r="J1335" s="33"/>
      <c r="K1335" s="33"/>
      <c r="L1335" s="33"/>
      <c r="M1335" s="33"/>
      <c r="N1335" s="33"/>
      <c r="O1335" s="33"/>
      <c r="P1335" s="33"/>
      <c r="Q1335" s="103">
        <v>0</v>
      </c>
      <c r="R1335" s="103">
        <v>0</v>
      </c>
      <c r="S1335" s="103">
        <v>0</v>
      </c>
    </row>
    <row r="1336" spans="1:19">
      <c r="A1336" s="37"/>
      <c r="B1336" s="5">
        <v>2019</v>
      </c>
      <c r="C1336" s="33"/>
      <c r="D1336" s="33"/>
      <c r="E1336" s="33"/>
      <c r="F1336" s="33"/>
      <c r="G1336" s="33"/>
      <c r="H1336" s="33"/>
      <c r="I1336" s="33"/>
      <c r="J1336" s="33"/>
      <c r="K1336" s="33"/>
      <c r="L1336" s="33"/>
      <c r="M1336" s="33"/>
      <c r="N1336" s="33"/>
      <c r="O1336" s="33"/>
      <c r="P1336" s="103">
        <v>0</v>
      </c>
      <c r="Q1336" s="103">
        <v>0</v>
      </c>
      <c r="R1336" s="103">
        <v>0</v>
      </c>
      <c r="S1336" s="103">
        <v>0</v>
      </c>
    </row>
    <row r="1337" spans="1:19">
      <c r="A1337" s="37"/>
      <c r="B1337" s="5">
        <v>2018</v>
      </c>
      <c r="C1337" s="33"/>
      <c r="D1337" s="33"/>
      <c r="E1337" s="33"/>
      <c r="F1337" s="33"/>
      <c r="G1337" s="33"/>
      <c r="H1337" s="33"/>
      <c r="I1337" s="33"/>
      <c r="J1337" s="33"/>
      <c r="K1337" s="33"/>
      <c r="L1337" s="33"/>
      <c r="M1337" s="33"/>
      <c r="N1337" s="33"/>
      <c r="O1337" s="103">
        <v>0</v>
      </c>
      <c r="P1337" s="103">
        <v>0</v>
      </c>
      <c r="Q1337" s="103">
        <v>0</v>
      </c>
      <c r="R1337" s="103">
        <v>0</v>
      </c>
      <c r="S1337" s="103">
        <v>0</v>
      </c>
    </row>
    <row r="1338" spans="1:19">
      <c r="A1338" s="37"/>
      <c r="B1338" s="5">
        <v>2017</v>
      </c>
      <c r="C1338" s="33"/>
      <c r="D1338" s="33"/>
      <c r="E1338" s="33"/>
      <c r="F1338" s="33"/>
      <c r="G1338" s="33"/>
      <c r="H1338" s="33"/>
      <c r="I1338" s="33"/>
      <c r="J1338" s="33"/>
      <c r="K1338" s="33"/>
      <c r="L1338" s="33"/>
      <c r="M1338" s="33"/>
      <c r="N1338" s="34"/>
      <c r="O1338" s="103">
        <v>0</v>
      </c>
      <c r="P1338" s="103">
        <v>0</v>
      </c>
      <c r="Q1338" s="103">
        <v>0</v>
      </c>
      <c r="R1338" s="103">
        <v>0</v>
      </c>
      <c r="S1338" s="103">
        <v>0</v>
      </c>
    </row>
    <row r="1339" spans="1:19">
      <c r="B1339" s="5">
        <v>2016</v>
      </c>
      <c r="C1339" s="33"/>
      <c r="D1339" s="33"/>
      <c r="E1339" s="33"/>
      <c r="F1339" s="33"/>
      <c r="G1339" s="33"/>
      <c r="H1339" s="33"/>
      <c r="I1339" s="33"/>
      <c r="J1339" s="33"/>
      <c r="K1339" s="33"/>
      <c r="L1339" s="33"/>
      <c r="M1339" s="34"/>
      <c r="N1339" s="34"/>
      <c r="O1339" s="103">
        <v>0</v>
      </c>
      <c r="P1339" s="103">
        <v>0</v>
      </c>
      <c r="Q1339" s="103">
        <v>0</v>
      </c>
      <c r="R1339" s="103">
        <v>0</v>
      </c>
      <c r="S1339" s="103">
        <v>0</v>
      </c>
    </row>
    <row r="1340" spans="1:19">
      <c r="B1340" s="5">
        <v>2015</v>
      </c>
      <c r="C1340" s="33"/>
      <c r="D1340" s="33"/>
      <c r="E1340" s="33"/>
      <c r="F1340" s="33"/>
      <c r="G1340" s="33"/>
      <c r="H1340" s="33"/>
      <c r="I1340" s="33"/>
      <c r="J1340" s="33"/>
      <c r="K1340" s="33"/>
      <c r="L1340" s="34"/>
      <c r="M1340" s="34"/>
      <c r="N1340" s="34"/>
      <c r="O1340" s="103">
        <v>0</v>
      </c>
      <c r="P1340" s="103">
        <v>0</v>
      </c>
      <c r="Q1340" s="103">
        <v>0</v>
      </c>
      <c r="R1340" s="103">
        <v>0</v>
      </c>
      <c r="S1340" s="103">
        <v>0</v>
      </c>
    </row>
    <row r="1341" spans="1:19">
      <c r="B1341" s="5">
        <v>2014</v>
      </c>
      <c r="C1341" s="33"/>
      <c r="D1341" s="33"/>
      <c r="E1341" s="33"/>
      <c r="F1341" s="33"/>
      <c r="G1341" s="33"/>
      <c r="H1341" s="33"/>
      <c r="I1341" s="33"/>
      <c r="J1341" s="33"/>
      <c r="K1341" s="34"/>
      <c r="L1341" s="34"/>
      <c r="M1341" s="34"/>
      <c r="N1341" s="34"/>
      <c r="O1341" s="103">
        <v>0</v>
      </c>
      <c r="P1341" s="103">
        <v>0</v>
      </c>
      <c r="Q1341" s="103">
        <v>0</v>
      </c>
      <c r="R1341" s="103">
        <v>0</v>
      </c>
      <c r="S1341" s="103">
        <v>0</v>
      </c>
    </row>
    <row r="1342" spans="1:19">
      <c r="B1342" s="5">
        <v>2013</v>
      </c>
      <c r="C1342" s="33"/>
      <c r="D1342" s="33"/>
      <c r="E1342" s="33"/>
      <c r="F1342" s="33"/>
      <c r="G1342" s="33"/>
      <c r="H1342" s="33"/>
      <c r="I1342" s="33"/>
      <c r="J1342" s="34"/>
      <c r="K1342" s="34"/>
      <c r="L1342" s="34"/>
      <c r="M1342" s="34"/>
      <c r="N1342" s="34"/>
      <c r="O1342" s="103">
        <v>0</v>
      </c>
      <c r="P1342" s="103">
        <v>0</v>
      </c>
      <c r="Q1342" s="103">
        <v>0</v>
      </c>
      <c r="R1342" s="103">
        <v>0</v>
      </c>
      <c r="S1342" s="103">
        <v>0</v>
      </c>
    </row>
    <row r="1343" spans="1:19">
      <c r="B1343" s="5">
        <v>2012</v>
      </c>
      <c r="C1343" s="33"/>
      <c r="D1343" s="33"/>
      <c r="E1343" s="33"/>
      <c r="F1343" s="33"/>
      <c r="G1343" s="33"/>
      <c r="H1343" s="33"/>
      <c r="I1343" s="34"/>
      <c r="J1343" s="34"/>
      <c r="K1343" s="34"/>
      <c r="L1343" s="34"/>
      <c r="M1343" s="34"/>
      <c r="N1343" s="34"/>
      <c r="O1343" s="103">
        <v>0</v>
      </c>
      <c r="P1343" s="103">
        <v>0</v>
      </c>
      <c r="Q1343" s="103">
        <v>0</v>
      </c>
      <c r="R1343" s="103">
        <v>0</v>
      </c>
      <c r="S1343" s="103">
        <v>0</v>
      </c>
    </row>
    <row r="1344" spans="1:19">
      <c r="B1344" s="5">
        <v>2011</v>
      </c>
      <c r="C1344" s="33"/>
      <c r="D1344" s="33"/>
      <c r="E1344" s="33"/>
      <c r="F1344" s="33"/>
      <c r="G1344" s="33"/>
      <c r="H1344" s="34"/>
      <c r="I1344" s="34"/>
      <c r="J1344" s="34"/>
      <c r="K1344" s="34"/>
      <c r="L1344" s="34"/>
      <c r="M1344" s="34"/>
      <c r="N1344" s="34"/>
      <c r="O1344" s="103">
        <v>0</v>
      </c>
      <c r="P1344" s="103">
        <v>0</v>
      </c>
      <c r="Q1344" s="103">
        <v>0</v>
      </c>
      <c r="R1344" s="103">
        <v>0</v>
      </c>
      <c r="S1344" s="103">
        <v>0</v>
      </c>
    </row>
    <row r="1345" spans="2:19">
      <c r="B1345" s="5">
        <v>2010</v>
      </c>
      <c r="C1345" s="33"/>
      <c r="D1345" s="33"/>
      <c r="E1345" s="33"/>
      <c r="F1345" s="33"/>
      <c r="G1345" s="34"/>
      <c r="H1345" s="34"/>
      <c r="I1345" s="34"/>
      <c r="J1345" s="34"/>
      <c r="K1345" s="34"/>
      <c r="L1345" s="34"/>
      <c r="M1345" s="34"/>
      <c r="N1345" s="34"/>
      <c r="O1345" s="103">
        <v>0</v>
      </c>
      <c r="P1345" s="103">
        <v>0</v>
      </c>
      <c r="Q1345" s="103">
        <v>0</v>
      </c>
      <c r="R1345" s="103">
        <v>0</v>
      </c>
      <c r="S1345" s="103">
        <v>0</v>
      </c>
    </row>
    <row r="1346" spans="2:19">
      <c r="B1346" s="5">
        <v>2009</v>
      </c>
      <c r="C1346" s="33"/>
      <c r="D1346" s="33"/>
      <c r="E1346" s="33"/>
      <c r="F1346" s="34"/>
      <c r="G1346" s="34"/>
      <c r="H1346" s="34"/>
      <c r="I1346" s="34"/>
      <c r="J1346" s="34"/>
      <c r="K1346" s="34"/>
      <c r="L1346" s="34"/>
      <c r="M1346" s="34"/>
      <c r="N1346" s="34"/>
      <c r="O1346" s="103">
        <v>0</v>
      </c>
      <c r="P1346" s="103">
        <v>0</v>
      </c>
      <c r="Q1346" s="103">
        <v>0</v>
      </c>
      <c r="R1346" s="103">
        <v>0</v>
      </c>
      <c r="S1346" s="103">
        <v>0</v>
      </c>
    </row>
    <row r="1347" spans="2:19">
      <c r="B1347" s="5">
        <v>2008</v>
      </c>
      <c r="C1347" s="33"/>
      <c r="D1347" s="33"/>
      <c r="E1347" s="34"/>
      <c r="F1347" s="34"/>
      <c r="G1347" s="34"/>
      <c r="H1347" s="34"/>
      <c r="I1347" s="34"/>
      <c r="J1347" s="34"/>
      <c r="K1347" s="34"/>
      <c r="L1347" s="34"/>
      <c r="M1347" s="34"/>
      <c r="N1347" s="34"/>
      <c r="O1347" s="103">
        <v>0</v>
      </c>
      <c r="P1347" s="103">
        <v>0</v>
      </c>
      <c r="Q1347" s="103">
        <v>0</v>
      </c>
      <c r="R1347" s="103">
        <v>0</v>
      </c>
      <c r="S1347" s="103">
        <v>0</v>
      </c>
    </row>
    <row r="1348" spans="2:19">
      <c r="B1348" s="5">
        <v>2007</v>
      </c>
      <c r="C1348" s="33"/>
      <c r="D1348" s="34">
        <v>481020</v>
      </c>
      <c r="E1348" s="34">
        <v>481020</v>
      </c>
      <c r="F1348" s="34">
        <v>481020</v>
      </c>
      <c r="G1348" s="34">
        <v>481020</v>
      </c>
      <c r="H1348" s="34">
        <v>481020</v>
      </c>
      <c r="I1348" s="34">
        <v>481020</v>
      </c>
      <c r="J1348" s="34">
        <v>481020</v>
      </c>
      <c r="K1348" s="34">
        <v>481020</v>
      </c>
      <c r="L1348" s="34">
        <v>481020</v>
      </c>
      <c r="M1348" s="34">
        <v>481020</v>
      </c>
      <c r="N1348" s="34"/>
      <c r="O1348" s="103">
        <v>0</v>
      </c>
      <c r="P1348" s="103">
        <v>0</v>
      </c>
      <c r="Q1348" s="103">
        <v>0</v>
      </c>
      <c r="R1348" s="103">
        <v>0</v>
      </c>
      <c r="S1348" s="103">
        <v>0</v>
      </c>
    </row>
    <row r="1349" spans="2:19">
      <c r="B1349" s="5">
        <v>2006</v>
      </c>
      <c r="C1349" s="34"/>
      <c r="D1349" s="34"/>
      <c r="E1349" s="34"/>
      <c r="F1349" s="34"/>
      <c r="G1349" s="34"/>
      <c r="H1349" s="34"/>
      <c r="I1349" s="34"/>
      <c r="J1349" s="34"/>
      <c r="K1349" s="34"/>
      <c r="L1349" s="34"/>
      <c r="M1349" s="34"/>
      <c r="N1349" s="34"/>
      <c r="O1349" s="103">
        <v>0</v>
      </c>
      <c r="P1349" s="103">
        <v>0</v>
      </c>
      <c r="Q1349" s="103">
        <v>0</v>
      </c>
      <c r="R1349" s="103">
        <v>0</v>
      </c>
      <c r="S1349" s="103">
        <v>0</v>
      </c>
    </row>
    <row r="1350" spans="2:19">
      <c r="B1350" s="5">
        <v>2005</v>
      </c>
      <c r="C1350" s="34"/>
      <c r="D1350" s="34"/>
      <c r="E1350" s="34"/>
      <c r="F1350" s="34"/>
      <c r="G1350" s="34"/>
      <c r="H1350" s="34"/>
      <c r="I1350" s="34"/>
      <c r="J1350" s="34"/>
      <c r="K1350" s="34"/>
      <c r="L1350" s="34"/>
      <c r="M1350" s="34"/>
      <c r="N1350" s="103">
        <v>2080</v>
      </c>
      <c r="O1350" s="103">
        <v>2080</v>
      </c>
      <c r="P1350" s="103">
        <v>2080</v>
      </c>
      <c r="Q1350" s="103">
        <v>2080</v>
      </c>
      <c r="R1350" s="103">
        <v>2080</v>
      </c>
      <c r="S1350" s="103">
        <v>2080</v>
      </c>
    </row>
    <row r="1351" spans="2:19">
      <c r="B1351" s="5">
        <v>2004</v>
      </c>
      <c r="C1351" s="34"/>
      <c r="D1351" s="34"/>
      <c r="E1351" s="34"/>
      <c r="F1351" s="34"/>
      <c r="G1351" s="34"/>
      <c r="H1351" s="34"/>
      <c r="I1351" s="34"/>
      <c r="J1351" s="34"/>
      <c r="K1351" s="34"/>
      <c r="L1351" s="34"/>
      <c r="M1351" s="34"/>
      <c r="N1351" s="34"/>
      <c r="O1351" s="103">
        <v>0</v>
      </c>
      <c r="P1351" s="103">
        <v>0</v>
      </c>
      <c r="Q1351" s="103">
        <v>0</v>
      </c>
      <c r="R1351" s="103">
        <v>0</v>
      </c>
      <c r="S1351" s="103">
        <v>0</v>
      </c>
    </row>
    <row r="1352" spans="2:19">
      <c r="B1352" s="5">
        <v>2003</v>
      </c>
      <c r="C1352" s="34"/>
      <c r="D1352" s="34"/>
      <c r="E1352" s="34"/>
      <c r="F1352" s="34"/>
      <c r="G1352" s="34"/>
      <c r="H1352" s="34"/>
      <c r="I1352" s="34"/>
      <c r="J1352" s="34"/>
      <c r="K1352" s="34"/>
      <c r="L1352" s="34"/>
      <c r="M1352" s="34"/>
      <c r="N1352" s="34"/>
      <c r="O1352" s="103">
        <v>0</v>
      </c>
      <c r="P1352" s="103">
        <v>0</v>
      </c>
      <c r="Q1352" s="103">
        <v>0</v>
      </c>
      <c r="R1352" s="103">
        <v>0</v>
      </c>
      <c r="S1352" s="103">
        <v>0</v>
      </c>
    </row>
    <row r="1353" spans="2:19">
      <c r="B1353" s="5">
        <v>2002</v>
      </c>
      <c r="C1353" s="34"/>
      <c r="D1353" s="34"/>
      <c r="E1353" s="34"/>
      <c r="F1353" s="34"/>
      <c r="G1353" s="34"/>
      <c r="H1353" s="34"/>
      <c r="I1353" s="34"/>
      <c r="J1353" s="34"/>
      <c r="K1353" s="34"/>
      <c r="L1353" s="34"/>
      <c r="M1353" s="34"/>
      <c r="N1353" s="34"/>
      <c r="O1353" s="103">
        <v>0</v>
      </c>
      <c r="P1353" s="103">
        <v>0</v>
      </c>
      <c r="Q1353" s="103">
        <v>0</v>
      </c>
      <c r="R1353" s="103">
        <v>0</v>
      </c>
      <c r="S1353" s="103">
        <v>0</v>
      </c>
    </row>
    <row r="1354" spans="2:19">
      <c r="B1354" s="5">
        <v>2001</v>
      </c>
      <c r="C1354" s="34"/>
      <c r="D1354" s="34"/>
      <c r="E1354" s="34"/>
      <c r="F1354" s="34"/>
      <c r="G1354" s="34"/>
      <c r="H1354" s="34"/>
      <c r="I1354" s="34"/>
      <c r="J1354" s="34"/>
      <c r="K1354" s="34"/>
      <c r="L1354" s="34"/>
      <c r="M1354" s="34"/>
      <c r="N1354" s="34"/>
      <c r="O1354" s="103">
        <v>0</v>
      </c>
      <c r="P1354" s="103">
        <v>0</v>
      </c>
      <c r="Q1354" s="103">
        <v>0</v>
      </c>
      <c r="R1354" s="103">
        <v>0</v>
      </c>
      <c r="S1354" s="103">
        <v>0</v>
      </c>
    </row>
    <row r="1355" spans="2:19">
      <c r="B1355" s="5">
        <v>2000</v>
      </c>
      <c r="C1355" s="34"/>
      <c r="D1355" s="34"/>
      <c r="E1355" s="34"/>
      <c r="F1355" s="34"/>
      <c r="G1355" s="34"/>
      <c r="H1355" s="34"/>
      <c r="I1355" s="34"/>
      <c r="J1355" s="34"/>
      <c r="K1355" s="34"/>
      <c r="L1355" s="34"/>
      <c r="M1355" s="34"/>
      <c r="N1355" s="34"/>
      <c r="O1355" s="103">
        <v>0</v>
      </c>
      <c r="P1355" s="103">
        <v>0</v>
      </c>
      <c r="Q1355" s="103">
        <v>0</v>
      </c>
      <c r="R1355" s="103">
        <v>0</v>
      </c>
      <c r="S1355" s="103">
        <v>0</v>
      </c>
    </row>
    <row r="1356" spans="2:19">
      <c r="B1356" s="5">
        <v>1999</v>
      </c>
      <c r="C1356" s="34"/>
      <c r="D1356" s="34"/>
      <c r="E1356" s="34"/>
      <c r="F1356" s="34"/>
      <c r="G1356" s="34"/>
      <c r="H1356" s="34"/>
      <c r="I1356" s="34"/>
      <c r="J1356" s="34"/>
      <c r="K1356" s="34"/>
      <c r="L1356" s="34"/>
      <c r="M1356" s="34"/>
      <c r="N1356" s="34"/>
      <c r="O1356" s="103">
        <v>0</v>
      </c>
      <c r="P1356" s="103">
        <v>0</v>
      </c>
      <c r="Q1356" s="103">
        <v>0</v>
      </c>
      <c r="R1356" s="103">
        <v>0</v>
      </c>
      <c r="S1356" s="103">
        <v>0</v>
      </c>
    </row>
    <row r="1357" spans="2:19">
      <c r="B1357" s="5">
        <v>1998</v>
      </c>
      <c r="C1357" s="34"/>
      <c r="D1357" s="34"/>
      <c r="E1357" s="34"/>
      <c r="F1357" s="34"/>
      <c r="G1357" s="34"/>
      <c r="H1357" s="34"/>
      <c r="I1357" s="34"/>
      <c r="J1357" s="34"/>
      <c r="K1357" s="34"/>
      <c r="L1357" s="34"/>
      <c r="M1357" s="34"/>
      <c r="N1357" s="34"/>
      <c r="O1357" s="103">
        <v>0</v>
      </c>
      <c r="P1357" s="103">
        <v>0</v>
      </c>
      <c r="Q1357" s="103">
        <v>0</v>
      </c>
      <c r="R1357" s="103">
        <v>0</v>
      </c>
      <c r="S1357" s="103">
        <v>0</v>
      </c>
    </row>
    <row r="1358" spans="2:19">
      <c r="B1358" s="5">
        <v>1997</v>
      </c>
      <c r="C1358" s="34"/>
      <c r="D1358" s="34"/>
      <c r="E1358" s="34"/>
      <c r="F1358" s="34"/>
      <c r="G1358" s="34"/>
      <c r="H1358" s="34"/>
      <c r="I1358" s="34"/>
      <c r="J1358" s="34"/>
      <c r="K1358" s="34"/>
      <c r="L1358" s="34"/>
      <c r="M1358" s="34"/>
      <c r="N1358" s="34"/>
      <c r="O1358" s="103">
        <v>0</v>
      </c>
      <c r="P1358" s="103">
        <v>0</v>
      </c>
      <c r="Q1358" s="103">
        <v>0</v>
      </c>
      <c r="R1358" s="103">
        <v>0</v>
      </c>
      <c r="S1358" s="103">
        <v>0</v>
      </c>
    </row>
    <row r="1359" spans="2:19">
      <c r="B1359" s="5">
        <v>1996</v>
      </c>
      <c r="C1359" s="34"/>
      <c r="D1359" s="34"/>
      <c r="E1359" s="34"/>
      <c r="F1359" s="34"/>
      <c r="G1359" s="34"/>
      <c r="H1359" s="34"/>
      <c r="I1359" s="34"/>
      <c r="J1359" s="34"/>
      <c r="K1359" s="34"/>
      <c r="L1359" s="34"/>
      <c r="M1359" s="34"/>
      <c r="N1359" s="34"/>
      <c r="O1359" s="103">
        <v>0</v>
      </c>
      <c r="P1359" s="103">
        <v>0</v>
      </c>
      <c r="Q1359" s="103">
        <v>0</v>
      </c>
      <c r="R1359" s="103">
        <v>0</v>
      </c>
      <c r="S1359" s="103">
        <v>0</v>
      </c>
    </row>
    <row r="1360" spans="2:19">
      <c r="B1360" s="5">
        <v>1995</v>
      </c>
      <c r="C1360" s="34"/>
      <c r="D1360" s="34"/>
      <c r="E1360" s="34"/>
      <c r="F1360" s="34"/>
      <c r="G1360" s="34"/>
      <c r="H1360" s="34"/>
      <c r="I1360" s="34"/>
      <c r="J1360" s="34"/>
      <c r="K1360" s="34"/>
      <c r="L1360" s="34"/>
      <c r="M1360" s="34"/>
      <c r="N1360" s="34"/>
      <c r="O1360" s="103">
        <v>0</v>
      </c>
      <c r="P1360" s="103">
        <v>0</v>
      </c>
      <c r="Q1360" s="103">
        <v>0</v>
      </c>
      <c r="R1360" s="103">
        <v>0</v>
      </c>
      <c r="S1360" s="103">
        <v>0</v>
      </c>
    </row>
    <row r="1361" spans="2:19">
      <c r="B1361" s="5">
        <v>1994</v>
      </c>
      <c r="C1361" s="34"/>
      <c r="D1361" s="34"/>
      <c r="E1361" s="34"/>
      <c r="F1361" s="34"/>
      <c r="G1361" s="34"/>
      <c r="H1361" s="34"/>
      <c r="I1361" s="34"/>
      <c r="J1361" s="34"/>
      <c r="K1361" s="34"/>
      <c r="L1361" s="34"/>
      <c r="M1361" s="34"/>
      <c r="N1361" s="34"/>
      <c r="O1361" s="103">
        <v>0</v>
      </c>
      <c r="P1361" s="103">
        <v>0</v>
      </c>
      <c r="Q1361" s="103">
        <v>0</v>
      </c>
      <c r="R1361" s="103">
        <v>0</v>
      </c>
      <c r="S1361" s="103">
        <v>0</v>
      </c>
    </row>
    <row r="1362" spans="2:19">
      <c r="B1362" s="5">
        <v>1993</v>
      </c>
      <c r="C1362" s="34"/>
      <c r="D1362" s="34"/>
      <c r="E1362" s="34"/>
      <c r="F1362" s="34"/>
      <c r="G1362" s="34"/>
      <c r="H1362" s="34"/>
      <c r="I1362" s="34"/>
      <c r="J1362" s="34"/>
      <c r="K1362" s="34"/>
      <c r="L1362" s="34"/>
      <c r="M1362" s="34"/>
      <c r="N1362" s="34"/>
      <c r="O1362" s="103">
        <v>0</v>
      </c>
      <c r="P1362" s="103">
        <v>0</v>
      </c>
      <c r="Q1362" s="103">
        <v>0</v>
      </c>
      <c r="R1362" s="103">
        <v>0</v>
      </c>
      <c r="S1362" s="103">
        <v>0</v>
      </c>
    </row>
    <row r="1363" spans="2:19">
      <c r="B1363" s="5">
        <v>1992</v>
      </c>
      <c r="C1363" s="34">
        <v>510868</v>
      </c>
      <c r="D1363" s="34">
        <v>510868</v>
      </c>
      <c r="E1363" s="34">
        <v>510868</v>
      </c>
      <c r="F1363" s="34">
        <v>510868</v>
      </c>
      <c r="G1363" s="34">
        <v>510868</v>
      </c>
      <c r="H1363" s="34">
        <v>510868</v>
      </c>
      <c r="I1363" s="34">
        <v>510868</v>
      </c>
      <c r="J1363" s="34">
        <v>510868</v>
      </c>
      <c r="K1363" s="34">
        <v>510868</v>
      </c>
      <c r="L1363" s="34">
        <v>510868</v>
      </c>
      <c r="M1363" s="34">
        <v>510868</v>
      </c>
      <c r="N1363" s="34"/>
      <c r="O1363" s="103">
        <v>0</v>
      </c>
      <c r="P1363" s="103">
        <v>0</v>
      </c>
      <c r="Q1363" s="103">
        <v>0</v>
      </c>
      <c r="R1363" s="103">
        <v>0</v>
      </c>
      <c r="S1363" s="103">
        <v>0</v>
      </c>
    </row>
    <row r="1364" spans="2:19">
      <c r="B1364" s="5">
        <v>1991</v>
      </c>
      <c r="C1364" s="34"/>
      <c r="D1364" s="34"/>
      <c r="E1364" s="34"/>
      <c r="F1364" s="34"/>
      <c r="G1364" s="34"/>
      <c r="H1364" s="34"/>
      <c r="I1364" s="34"/>
      <c r="J1364" s="34"/>
      <c r="K1364" s="34"/>
      <c r="L1364" s="34"/>
      <c r="M1364" s="34"/>
      <c r="N1364" s="34"/>
      <c r="O1364" s="103">
        <v>0</v>
      </c>
      <c r="P1364" s="103">
        <v>0</v>
      </c>
      <c r="Q1364" s="103">
        <v>0</v>
      </c>
      <c r="R1364" s="103">
        <v>0</v>
      </c>
      <c r="S1364" s="103">
        <v>0</v>
      </c>
    </row>
    <row r="1365" spans="2:19">
      <c r="B1365" s="5">
        <v>1990</v>
      </c>
      <c r="C1365" s="34"/>
      <c r="D1365" s="34"/>
      <c r="E1365" s="34"/>
      <c r="F1365" s="34"/>
      <c r="G1365" s="34"/>
      <c r="H1365" s="34"/>
      <c r="I1365" s="34"/>
      <c r="J1365" s="34"/>
      <c r="K1365" s="34"/>
      <c r="L1365" s="34"/>
      <c r="M1365" s="34"/>
      <c r="N1365" s="34"/>
      <c r="O1365" s="103">
        <v>0</v>
      </c>
      <c r="P1365" s="103">
        <v>0</v>
      </c>
      <c r="Q1365" s="103">
        <v>0</v>
      </c>
      <c r="R1365" s="103">
        <v>0</v>
      </c>
      <c r="S1365" s="103">
        <v>0</v>
      </c>
    </row>
    <row r="1366" spans="2:19">
      <c r="B1366" s="5">
        <v>1989</v>
      </c>
      <c r="C1366" s="34">
        <v>1204830</v>
      </c>
      <c r="D1366" s="34">
        <v>1204830</v>
      </c>
      <c r="E1366" s="34">
        <v>1204830</v>
      </c>
      <c r="F1366" s="34">
        <v>1204830</v>
      </c>
      <c r="G1366" s="34">
        <v>1204830</v>
      </c>
      <c r="H1366" s="34">
        <v>1204830</v>
      </c>
      <c r="I1366" s="34">
        <v>1204830</v>
      </c>
      <c r="J1366" s="34">
        <v>1204830</v>
      </c>
      <c r="K1366" s="34">
        <v>1204830</v>
      </c>
      <c r="L1366" s="34">
        <v>1204830</v>
      </c>
      <c r="M1366" s="34">
        <v>1204830</v>
      </c>
      <c r="N1366" s="34"/>
      <c r="O1366" s="103">
        <v>0</v>
      </c>
      <c r="P1366" s="103">
        <v>0</v>
      </c>
      <c r="Q1366" s="103">
        <v>0</v>
      </c>
      <c r="R1366" s="103">
        <v>0</v>
      </c>
      <c r="S1366" s="103">
        <v>0</v>
      </c>
    </row>
    <row r="1367" spans="2:19">
      <c r="B1367" s="5">
        <v>1988</v>
      </c>
      <c r="C1367" s="34"/>
      <c r="D1367" s="34"/>
      <c r="E1367" s="34"/>
      <c r="F1367" s="34"/>
      <c r="G1367" s="34"/>
      <c r="H1367" s="34"/>
      <c r="I1367" s="34"/>
      <c r="J1367" s="34"/>
      <c r="K1367" s="34"/>
      <c r="L1367" s="34"/>
      <c r="M1367" s="34"/>
      <c r="N1367" s="34"/>
      <c r="O1367" s="103">
        <v>0</v>
      </c>
      <c r="P1367" s="103">
        <v>0</v>
      </c>
      <c r="Q1367" s="103">
        <v>0</v>
      </c>
      <c r="R1367" s="103">
        <v>0</v>
      </c>
      <c r="S1367" s="103">
        <v>0</v>
      </c>
    </row>
    <row r="1368" spans="2:19">
      <c r="B1368" s="5">
        <v>1987</v>
      </c>
      <c r="C1368" s="34"/>
      <c r="D1368" s="34"/>
      <c r="E1368" s="34"/>
      <c r="F1368" s="34"/>
      <c r="G1368" s="34"/>
      <c r="H1368" s="34"/>
      <c r="I1368" s="34"/>
      <c r="J1368" s="34"/>
      <c r="K1368" s="34"/>
      <c r="L1368" s="34"/>
      <c r="M1368" s="34"/>
      <c r="N1368" s="34"/>
      <c r="O1368" s="103">
        <v>0</v>
      </c>
      <c r="P1368" s="103">
        <v>0</v>
      </c>
      <c r="Q1368" s="103">
        <v>0</v>
      </c>
      <c r="R1368" s="103">
        <v>0</v>
      </c>
      <c r="S1368" s="103">
        <v>0</v>
      </c>
    </row>
    <row r="1369" spans="2:19">
      <c r="B1369" s="5">
        <v>1986</v>
      </c>
      <c r="C1369" s="34">
        <v>517978</v>
      </c>
      <c r="D1369" s="34">
        <v>517978</v>
      </c>
      <c r="E1369" s="34">
        <v>517978</v>
      </c>
      <c r="F1369" s="34">
        <v>517978</v>
      </c>
      <c r="G1369" s="34">
        <v>517978</v>
      </c>
      <c r="H1369" s="34">
        <v>517978</v>
      </c>
      <c r="I1369" s="34">
        <v>517978</v>
      </c>
      <c r="J1369" s="34">
        <v>517978</v>
      </c>
      <c r="K1369" s="34">
        <v>517978</v>
      </c>
      <c r="L1369" s="34">
        <v>517978</v>
      </c>
      <c r="M1369" s="34">
        <v>517978</v>
      </c>
      <c r="N1369" s="34"/>
      <c r="O1369" s="103">
        <v>0</v>
      </c>
      <c r="P1369" s="103">
        <v>0</v>
      </c>
      <c r="Q1369" s="103">
        <v>0</v>
      </c>
      <c r="R1369" s="103">
        <v>0</v>
      </c>
      <c r="S1369" s="103">
        <v>0</v>
      </c>
    </row>
    <row r="1370" spans="2:19">
      <c r="B1370" s="5">
        <v>1985</v>
      </c>
      <c r="C1370" s="34"/>
      <c r="D1370" s="34"/>
      <c r="E1370" s="34"/>
      <c r="F1370" s="34"/>
      <c r="G1370" s="34"/>
      <c r="H1370" s="34"/>
      <c r="I1370" s="34"/>
      <c r="J1370" s="34"/>
      <c r="K1370" s="34"/>
      <c r="L1370" s="34"/>
      <c r="M1370" s="34"/>
      <c r="N1370" s="34"/>
      <c r="O1370" s="103">
        <v>0</v>
      </c>
      <c r="P1370" s="103">
        <v>0</v>
      </c>
      <c r="Q1370" s="103">
        <v>0</v>
      </c>
      <c r="R1370" s="103">
        <v>0</v>
      </c>
      <c r="S1370" s="103">
        <v>0</v>
      </c>
    </row>
    <row r="1371" spans="2:19">
      <c r="B1371" s="5">
        <v>1984</v>
      </c>
      <c r="C1371" s="34"/>
      <c r="D1371" s="34"/>
      <c r="E1371" s="34"/>
      <c r="F1371" s="34"/>
      <c r="G1371" s="34"/>
      <c r="H1371" s="34"/>
      <c r="I1371" s="34"/>
      <c r="J1371" s="34"/>
      <c r="K1371" s="34"/>
      <c r="L1371" s="34"/>
      <c r="M1371" s="34"/>
      <c r="N1371" s="34"/>
      <c r="O1371" s="103">
        <v>0</v>
      </c>
      <c r="P1371" s="103">
        <v>0</v>
      </c>
      <c r="Q1371" s="103">
        <v>0</v>
      </c>
      <c r="R1371" s="103">
        <v>0</v>
      </c>
      <c r="S1371" s="103">
        <v>0</v>
      </c>
    </row>
    <row r="1372" spans="2:19">
      <c r="B1372" s="5">
        <v>1983</v>
      </c>
      <c r="C1372" s="34"/>
      <c r="D1372" s="34"/>
      <c r="E1372" s="34"/>
      <c r="F1372" s="34"/>
      <c r="G1372" s="34"/>
      <c r="H1372" s="34"/>
      <c r="I1372" s="34"/>
      <c r="J1372" s="34"/>
      <c r="K1372" s="34"/>
      <c r="L1372" s="34"/>
      <c r="M1372" s="34"/>
      <c r="N1372" s="34"/>
      <c r="O1372" s="103">
        <v>0</v>
      </c>
      <c r="P1372" s="103">
        <v>0</v>
      </c>
      <c r="Q1372" s="103">
        <v>0</v>
      </c>
      <c r="R1372" s="103">
        <v>0</v>
      </c>
      <c r="S1372" s="103">
        <v>0</v>
      </c>
    </row>
    <row r="1373" spans="2:19">
      <c r="B1373" s="5">
        <v>1982</v>
      </c>
      <c r="C1373" s="34"/>
      <c r="D1373" s="34"/>
      <c r="E1373" s="34"/>
      <c r="F1373" s="34"/>
      <c r="G1373" s="34"/>
      <c r="H1373" s="34"/>
      <c r="I1373" s="34"/>
      <c r="J1373" s="34"/>
      <c r="K1373" s="34"/>
      <c r="L1373" s="34"/>
      <c r="M1373" s="34"/>
      <c r="N1373" s="34"/>
      <c r="O1373" s="103">
        <v>0</v>
      </c>
      <c r="P1373" s="103">
        <v>0</v>
      </c>
      <c r="Q1373" s="103">
        <v>0</v>
      </c>
      <c r="R1373" s="103">
        <v>0</v>
      </c>
      <c r="S1373" s="103">
        <v>0</v>
      </c>
    </row>
    <row r="1374" spans="2:19">
      <c r="B1374" s="5">
        <v>1981</v>
      </c>
      <c r="C1374" s="34"/>
      <c r="D1374" s="34"/>
      <c r="E1374" s="34"/>
      <c r="F1374" s="34"/>
      <c r="G1374" s="34"/>
      <c r="H1374" s="34"/>
      <c r="I1374" s="34"/>
      <c r="J1374" s="34"/>
      <c r="K1374" s="34"/>
      <c r="L1374" s="34"/>
      <c r="M1374" s="34"/>
      <c r="N1374" s="34"/>
      <c r="O1374" s="103">
        <v>0</v>
      </c>
      <c r="P1374" s="103">
        <v>0</v>
      </c>
      <c r="Q1374" s="103">
        <v>0</v>
      </c>
      <c r="R1374" s="103">
        <v>0</v>
      </c>
      <c r="S1374" s="103">
        <v>0</v>
      </c>
    </row>
    <row r="1375" spans="2:19">
      <c r="B1375" s="5">
        <v>1980</v>
      </c>
      <c r="C1375" s="34">
        <v>78358</v>
      </c>
      <c r="D1375" s="34">
        <v>78358</v>
      </c>
      <c r="E1375" s="34">
        <v>78358</v>
      </c>
      <c r="F1375" s="34">
        <v>78358</v>
      </c>
      <c r="G1375" s="34">
        <v>78358</v>
      </c>
      <c r="H1375" s="34">
        <v>78358</v>
      </c>
      <c r="I1375" s="34">
        <v>78358</v>
      </c>
      <c r="J1375" s="34">
        <v>78358</v>
      </c>
      <c r="K1375" s="34">
        <v>78358</v>
      </c>
      <c r="L1375" s="34">
        <v>78358</v>
      </c>
      <c r="M1375" s="34">
        <v>78358</v>
      </c>
      <c r="N1375" s="34"/>
      <c r="O1375" s="103">
        <v>0</v>
      </c>
      <c r="P1375" s="103">
        <v>0</v>
      </c>
      <c r="Q1375" s="103">
        <v>0</v>
      </c>
      <c r="R1375" s="103">
        <v>0</v>
      </c>
      <c r="S1375" s="103">
        <v>0</v>
      </c>
    </row>
    <row r="1376" spans="2:19">
      <c r="B1376" s="5">
        <v>1979</v>
      </c>
      <c r="C1376" s="34"/>
      <c r="D1376" s="34"/>
      <c r="E1376" s="34"/>
      <c r="F1376" s="34"/>
      <c r="G1376" s="34"/>
      <c r="H1376" s="34"/>
      <c r="I1376" s="34"/>
      <c r="J1376" s="34"/>
      <c r="K1376" s="34"/>
      <c r="L1376" s="34"/>
      <c r="M1376" s="34"/>
      <c r="N1376" s="103">
        <v>779517.91</v>
      </c>
      <c r="O1376" s="103">
        <v>779517.91</v>
      </c>
      <c r="P1376" s="103">
        <v>779517.91</v>
      </c>
      <c r="Q1376" s="103">
        <v>779517.91</v>
      </c>
      <c r="R1376" s="103">
        <v>779517.91</v>
      </c>
      <c r="S1376" s="103">
        <v>779517.91</v>
      </c>
    </row>
    <row r="1377" spans="2:19">
      <c r="B1377" s="5">
        <v>1978</v>
      </c>
      <c r="C1377" s="34"/>
      <c r="D1377" s="34"/>
      <c r="E1377" s="34"/>
      <c r="F1377" s="34"/>
      <c r="G1377" s="34"/>
      <c r="H1377" s="34"/>
      <c r="I1377" s="34"/>
      <c r="J1377" s="34"/>
      <c r="K1377" s="34"/>
      <c r="L1377" s="34"/>
      <c r="M1377" s="34"/>
      <c r="N1377" s="34"/>
      <c r="O1377" s="103">
        <v>0</v>
      </c>
      <c r="P1377" s="103">
        <v>0</v>
      </c>
      <c r="Q1377" s="103">
        <v>0</v>
      </c>
      <c r="R1377" s="103">
        <v>0</v>
      </c>
      <c r="S1377" s="103">
        <v>0</v>
      </c>
    </row>
    <row r="1378" spans="2:19">
      <c r="B1378" s="5">
        <v>1977</v>
      </c>
      <c r="C1378" s="34"/>
      <c r="D1378" s="34"/>
      <c r="E1378" s="34"/>
      <c r="F1378" s="34"/>
      <c r="G1378" s="34"/>
      <c r="H1378" s="34"/>
      <c r="I1378" s="34"/>
      <c r="J1378" s="34"/>
      <c r="K1378" s="34"/>
      <c r="L1378" s="34"/>
      <c r="M1378" s="34"/>
      <c r="N1378" s="34"/>
      <c r="O1378" s="103">
        <v>0</v>
      </c>
      <c r="P1378" s="103">
        <v>0</v>
      </c>
      <c r="Q1378" s="103">
        <v>0</v>
      </c>
      <c r="R1378" s="103">
        <v>0</v>
      </c>
      <c r="S1378" s="103">
        <v>0</v>
      </c>
    </row>
    <row r="1379" spans="2:19">
      <c r="B1379" s="5">
        <v>1976</v>
      </c>
      <c r="C1379" s="34"/>
      <c r="D1379" s="34"/>
      <c r="E1379" s="34"/>
      <c r="F1379" s="34"/>
      <c r="G1379" s="34"/>
      <c r="H1379" s="34"/>
      <c r="I1379" s="34"/>
      <c r="J1379" s="34"/>
      <c r="K1379" s="34"/>
      <c r="L1379" s="34"/>
      <c r="M1379" s="34"/>
      <c r="N1379" s="34"/>
      <c r="O1379" s="103">
        <v>0</v>
      </c>
      <c r="P1379" s="103">
        <v>0</v>
      </c>
      <c r="Q1379" s="103">
        <v>0</v>
      </c>
      <c r="R1379" s="103">
        <v>0</v>
      </c>
      <c r="S1379" s="103">
        <v>0</v>
      </c>
    </row>
    <row r="1380" spans="2:19">
      <c r="B1380" s="5">
        <v>1975</v>
      </c>
      <c r="C1380" s="34"/>
      <c r="D1380" s="34"/>
      <c r="E1380" s="34"/>
      <c r="F1380" s="34"/>
      <c r="G1380" s="34"/>
      <c r="H1380" s="34"/>
      <c r="I1380" s="34"/>
      <c r="J1380" s="34"/>
      <c r="K1380" s="34"/>
      <c r="L1380" s="34"/>
      <c r="M1380" s="34"/>
      <c r="N1380" s="34"/>
      <c r="O1380" s="103">
        <v>0</v>
      </c>
      <c r="P1380" s="103">
        <v>0</v>
      </c>
      <c r="Q1380" s="103">
        <v>0</v>
      </c>
      <c r="R1380" s="103">
        <v>0</v>
      </c>
      <c r="S1380" s="103">
        <v>0</v>
      </c>
    </row>
    <row r="1381" spans="2:19">
      <c r="B1381" s="5">
        <v>1974</v>
      </c>
      <c r="C1381" s="34"/>
      <c r="D1381" s="34"/>
      <c r="E1381" s="34"/>
      <c r="F1381" s="34"/>
      <c r="G1381" s="34"/>
      <c r="H1381" s="34"/>
      <c r="I1381" s="34"/>
      <c r="J1381" s="34"/>
      <c r="K1381" s="34"/>
      <c r="L1381" s="34"/>
      <c r="M1381" s="34"/>
      <c r="N1381" s="34"/>
      <c r="O1381" s="103">
        <v>0</v>
      </c>
      <c r="P1381" s="103">
        <v>0</v>
      </c>
      <c r="Q1381" s="103">
        <v>0</v>
      </c>
      <c r="R1381" s="103">
        <v>0</v>
      </c>
      <c r="S1381" s="103">
        <v>0</v>
      </c>
    </row>
    <row r="1382" spans="2:19">
      <c r="B1382" s="5">
        <v>1973</v>
      </c>
      <c r="C1382" s="34"/>
      <c r="D1382" s="34"/>
      <c r="E1382" s="34"/>
      <c r="F1382" s="34"/>
      <c r="G1382" s="34"/>
      <c r="H1382" s="34"/>
      <c r="I1382" s="34"/>
      <c r="J1382" s="34"/>
      <c r="K1382" s="34"/>
      <c r="L1382" s="34"/>
      <c r="M1382" s="34"/>
      <c r="N1382" s="34"/>
      <c r="O1382" s="103">
        <v>0</v>
      </c>
      <c r="P1382" s="103">
        <v>0</v>
      </c>
      <c r="Q1382" s="103">
        <v>0</v>
      </c>
      <c r="R1382" s="103">
        <v>0</v>
      </c>
      <c r="S1382" s="103">
        <v>0</v>
      </c>
    </row>
    <row r="1383" spans="2:19">
      <c r="B1383" s="5">
        <v>1972</v>
      </c>
      <c r="C1383" s="34">
        <v>212705</v>
      </c>
      <c r="D1383" s="34">
        <v>212705</v>
      </c>
      <c r="E1383" s="34">
        <v>212705</v>
      </c>
      <c r="F1383" s="34">
        <v>212705</v>
      </c>
      <c r="G1383" s="34">
        <v>212705</v>
      </c>
      <c r="H1383" s="34">
        <v>212705</v>
      </c>
      <c r="I1383" s="34">
        <v>212705</v>
      </c>
      <c r="J1383" s="34">
        <v>212705</v>
      </c>
      <c r="K1383" s="34">
        <v>212705</v>
      </c>
      <c r="L1383" s="34">
        <v>212705</v>
      </c>
      <c r="M1383" s="34">
        <v>212705</v>
      </c>
      <c r="N1383" s="34"/>
      <c r="O1383" s="103">
        <v>0</v>
      </c>
      <c r="P1383" s="103">
        <v>0</v>
      </c>
      <c r="Q1383" s="103">
        <v>0</v>
      </c>
      <c r="R1383" s="103">
        <v>0</v>
      </c>
      <c r="S1383" s="103">
        <v>0</v>
      </c>
    </row>
    <row r="1384" spans="2:19">
      <c r="B1384" s="5">
        <v>1971</v>
      </c>
      <c r="C1384" s="34"/>
      <c r="D1384" s="34"/>
      <c r="E1384" s="34"/>
      <c r="F1384" s="34"/>
      <c r="G1384" s="34"/>
      <c r="H1384" s="34"/>
      <c r="I1384" s="34"/>
      <c r="J1384" s="34"/>
      <c r="K1384" s="34"/>
      <c r="L1384" s="34"/>
      <c r="M1384" s="34"/>
      <c r="N1384" s="34"/>
      <c r="O1384" s="103">
        <v>0</v>
      </c>
      <c r="P1384" s="103">
        <v>0</v>
      </c>
      <c r="Q1384" s="103">
        <v>0</v>
      </c>
      <c r="R1384" s="103">
        <v>0</v>
      </c>
      <c r="S1384" s="103">
        <v>0</v>
      </c>
    </row>
    <row r="1385" spans="2:19">
      <c r="B1385" s="5">
        <v>1970</v>
      </c>
      <c r="C1385" s="34"/>
      <c r="D1385" s="34"/>
      <c r="E1385" s="34"/>
      <c r="F1385" s="34"/>
      <c r="G1385" s="34"/>
      <c r="H1385" s="34"/>
      <c r="I1385" s="34"/>
      <c r="J1385" s="34"/>
      <c r="K1385" s="34"/>
      <c r="L1385" s="34"/>
      <c r="M1385" s="34"/>
      <c r="N1385" s="34"/>
      <c r="O1385" s="103">
        <v>0</v>
      </c>
      <c r="P1385" s="103">
        <v>0</v>
      </c>
      <c r="Q1385" s="103">
        <v>0</v>
      </c>
      <c r="R1385" s="103">
        <v>0</v>
      </c>
      <c r="S1385" s="103">
        <v>0</v>
      </c>
    </row>
    <row r="1386" spans="2:19">
      <c r="B1386" s="5">
        <v>1969</v>
      </c>
      <c r="C1386" s="34">
        <v>7597</v>
      </c>
      <c r="D1386" s="34">
        <v>7597</v>
      </c>
      <c r="E1386" s="34">
        <v>7597</v>
      </c>
      <c r="F1386" s="34">
        <v>7597</v>
      </c>
      <c r="G1386" s="34">
        <v>7597</v>
      </c>
      <c r="H1386" s="34">
        <v>7597</v>
      </c>
      <c r="I1386" s="34">
        <v>7597</v>
      </c>
      <c r="J1386" s="34">
        <v>7597</v>
      </c>
      <c r="K1386" s="34">
        <v>7597</v>
      </c>
      <c r="L1386" s="34">
        <v>7597</v>
      </c>
      <c r="M1386" s="34">
        <v>7597</v>
      </c>
      <c r="N1386" s="103">
        <v>71951.67</v>
      </c>
      <c r="O1386" s="103">
        <v>71951.67</v>
      </c>
      <c r="P1386" s="103">
        <v>71951.67</v>
      </c>
      <c r="Q1386" s="103">
        <v>71951.67</v>
      </c>
      <c r="R1386" s="103">
        <v>71951.67</v>
      </c>
      <c r="S1386" s="103">
        <v>71951.67</v>
      </c>
    </row>
    <row r="1387" spans="2:19">
      <c r="B1387" s="5">
        <v>1968</v>
      </c>
      <c r="C1387" s="34"/>
      <c r="D1387" s="34"/>
      <c r="E1387" s="34"/>
      <c r="F1387" s="34"/>
      <c r="G1387" s="34"/>
      <c r="H1387" s="34"/>
      <c r="I1387" s="34"/>
      <c r="J1387" s="34"/>
      <c r="K1387" s="34"/>
      <c r="L1387" s="34"/>
      <c r="M1387" s="34"/>
      <c r="N1387" s="34"/>
      <c r="O1387" s="103">
        <v>0</v>
      </c>
      <c r="P1387" s="103">
        <v>0</v>
      </c>
      <c r="Q1387" s="103">
        <v>0</v>
      </c>
      <c r="R1387" s="103">
        <v>0</v>
      </c>
      <c r="S1387" s="103">
        <v>0</v>
      </c>
    </row>
    <row r="1388" spans="2:19">
      <c r="B1388" s="5">
        <v>1967</v>
      </c>
      <c r="C1388" s="34"/>
      <c r="D1388" s="34"/>
      <c r="E1388" s="34"/>
      <c r="F1388" s="34"/>
      <c r="G1388" s="34"/>
      <c r="H1388" s="34"/>
      <c r="I1388" s="34"/>
      <c r="J1388" s="34"/>
      <c r="K1388" s="34"/>
      <c r="L1388" s="34"/>
      <c r="M1388" s="34"/>
      <c r="N1388" s="34"/>
      <c r="O1388" s="103">
        <v>0</v>
      </c>
      <c r="P1388" s="103">
        <v>0</v>
      </c>
      <c r="Q1388" s="103">
        <v>0</v>
      </c>
      <c r="R1388" s="103">
        <v>0</v>
      </c>
      <c r="S1388" s="103">
        <v>0</v>
      </c>
    </row>
    <row r="1389" spans="2:19">
      <c r="B1389" s="5">
        <v>1966</v>
      </c>
      <c r="C1389" s="34"/>
      <c r="D1389" s="34"/>
      <c r="E1389" s="34"/>
      <c r="F1389" s="34"/>
      <c r="G1389" s="34"/>
      <c r="H1389" s="34"/>
      <c r="I1389" s="34"/>
      <c r="J1389" s="34"/>
      <c r="K1389" s="34"/>
      <c r="L1389" s="34"/>
      <c r="M1389" s="34"/>
      <c r="N1389" s="34"/>
      <c r="O1389" s="103">
        <v>0</v>
      </c>
      <c r="P1389" s="103">
        <v>0</v>
      </c>
      <c r="Q1389" s="103">
        <v>0</v>
      </c>
      <c r="R1389" s="103">
        <v>0</v>
      </c>
      <c r="S1389" s="103">
        <v>0</v>
      </c>
    </row>
    <row r="1390" spans="2:19">
      <c r="B1390" s="5">
        <v>1965</v>
      </c>
      <c r="C1390" s="34"/>
      <c r="D1390" s="34"/>
      <c r="E1390" s="34"/>
      <c r="F1390" s="34"/>
      <c r="G1390" s="34"/>
      <c r="H1390" s="34"/>
      <c r="I1390" s="34"/>
      <c r="J1390" s="34"/>
      <c r="K1390" s="34"/>
      <c r="L1390" s="34"/>
      <c r="M1390" s="34"/>
      <c r="N1390" s="34"/>
      <c r="O1390" s="103">
        <v>0</v>
      </c>
      <c r="P1390" s="103">
        <v>0</v>
      </c>
      <c r="Q1390" s="103">
        <v>0</v>
      </c>
      <c r="R1390" s="103">
        <v>0</v>
      </c>
      <c r="S1390" s="103">
        <v>0</v>
      </c>
    </row>
    <row r="1391" spans="2:19">
      <c r="B1391" s="5">
        <v>1964</v>
      </c>
      <c r="C1391" s="34"/>
      <c r="D1391" s="34"/>
      <c r="E1391" s="34"/>
      <c r="F1391" s="34"/>
      <c r="G1391" s="34"/>
      <c r="H1391" s="34"/>
      <c r="I1391" s="34"/>
      <c r="J1391" s="34"/>
      <c r="K1391" s="34"/>
      <c r="L1391" s="34"/>
      <c r="M1391" s="34"/>
      <c r="N1391" s="34"/>
      <c r="O1391" s="103">
        <v>0</v>
      </c>
      <c r="P1391" s="103">
        <v>0</v>
      </c>
      <c r="Q1391" s="103">
        <v>0</v>
      </c>
      <c r="R1391" s="103">
        <v>0</v>
      </c>
      <c r="S1391" s="103">
        <v>0</v>
      </c>
    </row>
    <row r="1392" spans="2:19">
      <c r="B1392" s="5">
        <v>1963</v>
      </c>
      <c r="C1392" s="34"/>
      <c r="D1392" s="34"/>
      <c r="E1392" s="34"/>
      <c r="F1392" s="34"/>
      <c r="G1392" s="34"/>
      <c r="H1392" s="34"/>
      <c r="I1392" s="34"/>
      <c r="J1392" s="34"/>
      <c r="K1392" s="34"/>
      <c r="L1392" s="34"/>
      <c r="M1392" s="34"/>
      <c r="N1392" s="34"/>
      <c r="O1392" s="103">
        <v>0</v>
      </c>
      <c r="P1392" s="103">
        <v>0</v>
      </c>
      <c r="Q1392" s="103">
        <v>0</v>
      </c>
      <c r="R1392" s="103">
        <v>0</v>
      </c>
      <c r="S1392" s="103">
        <v>0</v>
      </c>
    </row>
    <row r="1393" spans="2:19">
      <c r="B1393" s="5">
        <v>1962</v>
      </c>
      <c r="C1393" s="34"/>
      <c r="D1393" s="34"/>
      <c r="E1393" s="34"/>
      <c r="F1393" s="34"/>
      <c r="G1393" s="34"/>
      <c r="H1393" s="34"/>
      <c r="I1393" s="34"/>
      <c r="J1393" s="34"/>
      <c r="K1393" s="34"/>
      <c r="L1393" s="34"/>
      <c r="M1393" s="34"/>
      <c r="N1393" s="34"/>
      <c r="O1393" s="103">
        <v>0</v>
      </c>
      <c r="P1393" s="103">
        <v>0</v>
      </c>
      <c r="Q1393" s="103">
        <v>0</v>
      </c>
      <c r="R1393" s="103">
        <v>0</v>
      </c>
      <c r="S1393" s="103">
        <v>0</v>
      </c>
    </row>
    <row r="1394" spans="2:19">
      <c r="B1394" s="5">
        <v>1961</v>
      </c>
      <c r="C1394" s="34"/>
      <c r="D1394" s="34"/>
      <c r="E1394" s="34"/>
      <c r="F1394" s="34"/>
      <c r="G1394" s="34"/>
      <c r="H1394" s="34"/>
      <c r="I1394" s="34"/>
      <c r="J1394" s="34"/>
      <c r="K1394" s="34"/>
      <c r="L1394" s="34"/>
      <c r="M1394" s="34"/>
      <c r="N1394" s="34"/>
      <c r="O1394" s="103">
        <v>0</v>
      </c>
      <c r="P1394" s="103">
        <v>0</v>
      </c>
      <c r="Q1394" s="103">
        <v>0</v>
      </c>
      <c r="R1394" s="103">
        <v>0</v>
      </c>
      <c r="S1394" s="103">
        <v>0</v>
      </c>
    </row>
    <row r="1395" spans="2:19">
      <c r="B1395" s="5">
        <v>1960</v>
      </c>
      <c r="C1395" s="34"/>
      <c r="D1395" s="34"/>
      <c r="E1395" s="34"/>
      <c r="F1395" s="34"/>
      <c r="G1395" s="34"/>
      <c r="H1395" s="34"/>
      <c r="I1395" s="34"/>
      <c r="J1395" s="34"/>
      <c r="K1395" s="34"/>
      <c r="L1395" s="34"/>
      <c r="M1395" s="34"/>
      <c r="N1395" s="34"/>
      <c r="O1395" s="103">
        <v>0</v>
      </c>
      <c r="P1395" s="103">
        <v>0</v>
      </c>
      <c r="Q1395" s="103">
        <v>0</v>
      </c>
      <c r="R1395" s="103">
        <v>0</v>
      </c>
      <c r="S1395" s="103">
        <v>0</v>
      </c>
    </row>
    <row r="1396" spans="2:19">
      <c r="B1396" s="5">
        <v>1959</v>
      </c>
      <c r="C1396" s="34">
        <v>9398</v>
      </c>
      <c r="D1396" s="34">
        <v>9398</v>
      </c>
      <c r="E1396" s="34">
        <v>9398</v>
      </c>
      <c r="F1396" s="34">
        <v>9398</v>
      </c>
      <c r="G1396" s="34">
        <v>9398</v>
      </c>
      <c r="H1396" s="34">
        <v>9398</v>
      </c>
      <c r="I1396" s="34">
        <v>9398</v>
      </c>
      <c r="J1396" s="34">
        <v>9398</v>
      </c>
      <c r="K1396" s="34">
        <v>9398</v>
      </c>
      <c r="L1396" s="34">
        <v>9398</v>
      </c>
      <c r="M1396" s="34">
        <v>9398</v>
      </c>
      <c r="N1396" s="34"/>
      <c r="O1396" s="103">
        <v>0</v>
      </c>
      <c r="P1396" s="103">
        <v>0</v>
      </c>
      <c r="Q1396" s="103">
        <v>0</v>
      </c>
      <c r="R1396" s="103">
        <v>0</v>
      </c>
      <c r="S1396" s="103">
        <v>0</v>
      </c>
    </row>
    <row r="1397" spans="2:19">
      <c r="B1397" s="5">
        <v>1958</v>
      </c>
      <c r="C1397" s="34"/>
      <c r="D1397" s="34"/>
      <c r="E1397" s="34"/>
      <c r="F1397" s="34"/>
      <c r="G1397" s="34"/>
      <c r="H1397" s="34"/>
      <c r="I1397" s="34"/>
      <c r="J1397" s="34"/>
      <c r="K1397" s="34"/>
      <c r="L1397" s="34"/>
      <c r="M1397" s="34"/>
      <c r="N1397" s="34"/>
      <c r="O1397" s="103">
        <v>0</v>
      </c>
      <c r="P1397" s="103">
        <v>0</v>
      </c>
      <c r="Q1397" s="103">
        <v>0</v>
      </c>
      <c r="R1397" s="103">
        <v>0</v>
      </c>
      <c r="S1397" s="103">
        <v>0</v>
      </c>
    </row>
    <row r="1398" spans="2:19">
      <c r="B1398" s="5">
        <v>1957</v>
      </c>
      <c r="C1398" s="34"/>
      <c r="D1398" s="34"/>
      <c r="E1398" s="34"/>
      <c r="F1398" s="34"/>
      <c r="G1398" s="34"/>
      <c r="H1398" s="34"/>
      <c r="I1398" s="34"/>
      <c r="J1398" s="34"/>
      <c r="K1398" s="34"/>
      <c r="L1398" s="34"/>
      <c r="M1398" s="34"/>
      <c r="N1398" s="34"/>
      <c r="O1398" s="103">
        <v>0</v>
      </c>
      <c r="P1398" s="103">
        <v>0</v>
      </c>
      <c r="Q1398" s="103">
        <v>0</v>
      </c>
      <c r="R1398" s="103">
        <v>0</v>
      </c>
      <c r="S1398" s="103">
        <v>0</v>
      </c>
    </row>
    <row r="1399" spans="2:19">
      <c r="B1399" s="5">
        <v>1956</v>
      </c>
      <c r="C1399" s="34"/>
      <c r="D1399" s="34"/>
      <c r="E1399" s="34"/>
      <c r="F1399" s="34"/>
      <c r="G1399" s="34"/>
      <c r="H1399" s="34"/>
      <c r="I1399" s="34"/>
      <c r="J1399" s="34"/>
      <c r="K1399" s="34"/>
      <c r="L1399" s="34"/>
      <c r="M1399" s="34"/>
      <c r="N1399" s="34"/>
      <c r="O1399" s="103">
        <v>0</v>
      </c>
      <c r="P1399" s="103">
        <v>0</v>
      </c>
      <c r="Q1399" s="103">
        <v>0</v>
      </c>
      <c r="R1399" s="103">
        <v>0</v>
      </c>
      <c r="S1399" s="103">
        <v>0</v>
      </c>
    </row>
    <row r="1400" spans="2:19">
      <c r="B1400" s="5">
        <v>1955</v>
      </c>
      <c r="C1400" s="34"/>
      <c r="D1400" s="34"/>
      <c r="E1400" s="34"/>
      <c r="F1400" s="34"/>
      <c r="G1400" s="34"/>
      <c r="H1400" s="34"/>
      <c r="I1400" s="34"/>
      <c r="J1400" s="34"/>
      <c r="K1400" s="34"/>
      <c r="L1400" s="34"/>
      <c r="M1400" s="34"/>
      <c r="N1400" s="34"/>
      <c r="O1400" s="103">
        <v>0</v>
      </c>
      <c r="P1400" s="103">
        <v>0</v>
      </c>
      <c r="Q1400" s="103">
        <v>0</v>
      </c>
      <c r="R1400" s="103">
        <v>0</v>
      </c>
      <c r="S1400" s="103">
        <v>0</v>
      </c>
    </row>
    <row r="1401" spans="2:19">
      <c r="B1401" s="5">
        <v>1954</v>
      </c>
      <c r="C1401" s="34"/>
      <c r="D1401" s="34"/>
      <c r="E1401" s="34"/>
      <c r="F1401" s="34"/>
      <c r="G1401" s="34"/>
      <c r="H1401" s="34"/>
      <c r="I1401" s="34"/>
      <c r="J1401" s="34"/>
      <c r="K1401" s="34"/>
      <c r="L1401" s="34"/>
      <c r="M1401" s="34"/>
      <c r="N1401" s="34"/>
      <c r="O1401" s="103">
        <v>0</v>
      </c>
      <c r="P1401" s="103">
        <v>0</v>
      </c>
      <c r="Q1401" s="103">
        <v>0</v>
      </c>
      <c r="R1401" s="103">
        <v>0</v>
      </c>
      <c r="S1401" s="103">
        <v>0</v>
      </c>
    </row>
    <row r="1402" spans="2:19">
      <c r="B1402" s="5">
        <v>1953</v>
      </c>
      <c r="C1402" s="34"/>
      <c r="D1402" s="34"/>
      <c r="E1402" s="34"/>
      <c r="F1402" s="34"/>
      <c r="G1402" s="34"/>
      <c r="H1402" s="34"/>
      <c r="I1402" s="34"/>
      <c r="J1402" s="34"/>
      <c r="K1402" s="34"/>
      <c r="L1402" s="34"/>
      <c r="M1402" s="34"/>
      <c r="N1402" s="34"/>
      <c r="O1402" s="103">
        <v>0</v>
      </c>
      <c r="P1402" s="103">
        <v>0</v>
      </c>
      <c r="Q1402" s="103">
        <v>0</v>
      </c>
      <c r="R1402" s="103">
        <v>0</v>
      </c>
      <c r="S1402" s="103">
        <v>0</v>
      </c>
    </row>
    <row r="1403" spans="2:19">
      <c r="B1403" s="5">
        <v>1952</v>
      </c>
      <c r="C1403" s="34"/>
      <c r="D1403" s="34"/>
      <c r="E1403" s="34"/>
      <c r="F1403" s="34"/>
      <c r="G1403" s="34"/>
      <c r="H1403" s="34"/>
      <c r="I1403" s="34"/>
      <c r="J1403" s="34"/>
      <c r="K1403" s="34"/>
      <c r="L1403" s="34"/>
      <c r="M1403" s="34"/>
      <c r="N1403" s="34"/>
      <c r="O1403" s="103">
        <v>0</v>
      </c>
      <c r="P1403" s="103">
        <v>0</v>
      </c>
      <c r="Q1403" s="103">
        <v>0</v>
      </c>
      <c r="R1403" s="103">
        <v>0</v>
      </c>
      <c r="S1403" s="103">
        <v>0</v>
      </c>
    </row>
    <row r="1404" spans="2:19">
      <c r="B1404" s="5">
        <v>1951</v>
      </c>
      <c r="C1404" s="34"/>
      <c r="D1404" s="34"/>
      <c r="E1404" s="34"/>
      <c r="F1404" s="34"/>
      <c r="G1404" s="34"/>
      <c r="H1404" s="34"/>
      <c r="I1404" s="34"/>
      <c r="J1404" s="34"/>
      <c r="K1404" s="34"/>
      <c r="L1404" s="34"/>
      <c r="M1404" s="34"/>
      <c r="N1404" s="34"/>
      <c r="O1404" s="103">
        <v>0</v>
      </c>
      <c r="P1404" s="103">
        <v>0</v>
      </c>
      <c r="Q1404" s="103">
        <v>0</v>
      </c>
      <c r="R1404" s="103">
        <v>0</v>
      </c>
      <c r="S1404" s="103">
        <v>0</v>
      </c>
    </row>
    <row r="1405" spans="2:19">
      <c r="B1405" s="5">
        <v>1950</v>
      </c>
      <c r="C1405" s="34"/>
      <c r="D1405" s="34"/>
      <c r="E1405" s="34"/>
      <c r="F1405" s="34"/>
      <c r="G1405" s="34"/>
      <c r="H1405" s="34"/>
      <c r="I1405" s="34"/>
      <c r="J1405" s="34"/>
      <c r="K1405" s="34"/>
      <c r="L1405" s="34"/>
      <c r="M1405" s="34"/>
      <c r="N1405" s="34"/>
      <c r="O1405" s="103">
        <v>0</v>
      </c>
      <c r="P1405" s="103">
        <v>0</v>
      </c>
      <c r="Q1405" s="103">
        <v>0</v>
      </c>
      <c r="R1405" s="103">
        <v>0</v>
      </c>
      <c r="S1405" s="103">
        <v>0</v>
      </c>
    </row>
    <row r="1406" spans="2:19">
      <c r="B1406" s="5">
        <v>1949</v>
      </c>
      <c r="C1406" s="34"/>
      <c r="D1406" s="34"/>
      <c r="E1406" s="34"/>
      <c r="F1406" s="34"/>
      <c r="G1406" s="34"/>
      <c r="H1406" s="34"/>
      <c r="I1406" s="34"/>
      <c r="J1406" s="34"/>
      <c r="K1406" s="34"/>
      <c r="L1406" s="34"/>
      <c r="M1406" s="34"/>
      <c r="N1406" s="34"/>
      <c r="O1406" s="103">
        <v>0</v>
      </c>
      <c r="P1406" s="103">
        <v>0</v>
      </c>
      <c r="Q1406" s="103">
        <v>0</v>
      </c>
      <c r="R1406" s="103">
        <v>0</v>
      </c>
      <c r="S1406" s="103">
        <v>0</v>
      </c>
    </row>
    <row r="1407" spans="2:19">
      <c r="B1407" s="5">
        <v>1948</v>
      </c>
      <c r="C1407" s="34">
        <v>57270</v>
      </c>
      <c r="D1407" s="34">
        <v>57270</v>
      </c>
      <c r="E1407" s="34">
        <v>57270</v>
      </c>
      <c r="F1407" s="34">
        <v>57270</v>
      </c>
      <c r="G1407" s="34">
        <v>57270</v>
      </c>
      <c r="H1407" s="34">
        <v>57270</v>
      </c>
      <c r="I1407" s="34">
        <v>57270</v>
      </c>
      <c r="J1407" s="34">
        <v>57270</v>
      </c>
      <c r="K1407" s="34">
        <v>57270</v>
      </c>
      <c r="L1407" s="34">
        <v>57270</v>
      </c>
      <c r="M1407" s="34">
        <v>57270</v>
      </c>
      <c r="N1407" s="34"/>
      <c r="O1407" s="103">
        <v>0</v>
      </c>
      <c r="P1407" s="103">
        <v>0</v>
      </c>
      <c r="Q1407" s="103">
        <v>0</v>
      </c>
      <c r="R1407" s="103">
        <v>0</v>
      </c>
      <c r="S1407" s="103">
        <v>0</v>
      </c>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2599004</v>
      </c>
      <c r="D1426" s="7">
        <f>SUM(D1348:D1425)</f>
        <v>3080024</v>
      </c>
      <c r="E1426" s="7">
        <f>SUM(E1347:E1425)</f>
        <v>3080024</v>
      </c>
      <c r="F1426" s="7">
        <f>SUM(F1346:F1425)</f>
        <v>3080024</v>
      </c>
      <c r="G1426" s="7">
        <f>SUM(G1345:G1425)</f>
        <v>3080024</v>
      </c>
      <c r="H1426" s="7">
        <f>SUM(H1339:H1425)</f>
        <v>3080024</v>
      </c>
      <c r="I1426" s="7">
        <f>SUM(I1339:I1425)</f>
        <v>3080024</v>
      </c>
      <c r="J1426" s="7">
        <f t="shared" ref="J1426" si="25">SUM(J1339:J1425)</f>
        <v>3080024</v>
      </c>
      <c r="K1426" s="7">
        <f>SUM(K1339:K1425)</f>
        <v>3080024</v>
      </c>
      <c r="L1426" s="7">
        <f t="shared" ref="L1426" si="26">SUM(L1339:L1425)</f>
        <v>3080024</v>
      </c>
      <c r="M1426" s="7">
        <f>SUM(M1339:M1425)</f>
        <v>3080024</v>
      </c>
      <c r="N1426" s="10">
        <f>SUM(N1334:N1425)</f>
        <v>853549.58000000007</v>
      </c>
      <c r="O1426" s="10">
        <f>SUM(O1334:O1425)</f>
        <v>853549.58000000007</v>
      </c>
      <c r="P1426" s="10">
        <f>SUM(P1334:P1425)</f>
        <v>853549.58000000007</v>
      </c>
      <c r="Q1426" s="10">
        <f>SUM(Q1334:Q1425)</f>
        <v>853549.58000000007</v>
      </c>
      <c r="R1426" s="10">
        <f>SUM(R1333:R1425)</f>
        <v>853549.58000000007</v>
      </c>
      <c r="S1426" s="10">
        <f>SUM(S1333:S1425)</f>
        <v>853549.58000000007</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103">
        <v>0</v>
      </c>
    </row>
    <row r="1524" spans="1:19">
      <c r="A1524" s="35"/>
      <c r="B1524" s="5">
        <v>2021</v>
      </c>
      <c r="C1524" s="33"/>
      <c r="D1524" s="33"/>
      <c r="E1524" s="33"/>
      <c r="F1524" s="33"/>
      <c r="G1524" s="33"/>
      <c r="H1524" s="33"/>
      <c r="I1524" s="33"/>
      <c r="J1524" s="33"/>
      <c r="K1524" s="33"/>
      <c r="L1524" s="33"/>
      <c r="M1524" s="33"/>
      <c r="N1524" s="33"/>
      <c r="O1524" s="33"/>
      <c r="P1524" s="33"/>
      <c r="Q1524" s="33"/>
      <c r="R1524" s="103">
        <v>797365.79</v>
      </c>
      <c r="S1524" s="103">
        <v>1477686.91</v>
      </c>
    </row>
    <row r="1525" spans="1:19">
      <c r="B1525" s="5">
        <v>2020</v>
      </c>
      <c r="C1525" s="33"/>
      <c r="D1525" s="33"/>
      <c r="E1525" s="33"/>
      <c r="F1525" s="33"/>
      <c r="G1525" s="33"/>
      <c r="H1525" s="33"/>
      <c r="I1525" s="33"/>
      <c r="J1525" s="33"/>
      <c r="K1525" s="33"/>
      <c r="L1525" s="33"/>
      <c r="M1525" s="33"/>
      <c r="N1525" s="33"/>
      <c r="O1525" s="33"/>
      <c r="P1525" s="33"/>
      <c r="Q1525" s="103">
        <v>0</v>
      </c>
      <c r="R1525" s="103">
        <v>0</v>
      </c>
      <c r="S1525" s="103">
        <v>0</v>
      </c>
    </row>
    <row r="1526" spans="1:19">
      <c r="A1526" s="37"/>
      <c r="B1526" s="5">
        <v>2019</v>
      </c>
      <c r="C1526" s="33"/>
      <c r="D1526" s="33"/>
      <c r="E1526" s="33"/>
      <c r="F1526" s="33"/>
      <c r="G1526" s="33"/>
      <c r="H1526" s="33"/>
      <c r="I1526" s="33"/>
      <c r="J1526" s="33"/>
      <c r="K1526" s="33"/>
      <c r="L1526" s="33"/>
      <c r="M1526" s="33"/>
      <c r="N1526" s="33"/>
      <c r="O1526" s="33"/>
      <c r="P1526" s="103">
        <v>0</v>
      </c>
      <c r="Q1526" s="103">
        <v>0</v>
      </c>
      <c r="R1526" s="103">
        <v>0</v>
      </c>
      <c r="S1526" s="103">
        <v>0</v>
      </c>
    </row>
    <row r="1527" spans="1:19">
      <c r="A1527" s="37"/>
      <c r="B1527" s="5">
        <v>2018</v>
      </c>
      <c r="C1527" s="33"/>
      <c r="D1527" s="33"/>
      <c r="E1527" s="33"/>
      <c r="F1527" s="33"/>
      <c r="G1527" s="33"/>
      <c r="H1527" s="33"/>
      <c r="I1527" s="33"/>
      <c r="J1527" s="33"/>
      <c r="K1527" s="33"/>
      <c r="L1527" s="33"/>
      <c r="M1527" s="33"/>
      <c r="N1527" s="33"/>
      <c r="O1527" s="103">
        <v>0</v>
      </c>
      <c r="P1527" s="103">
        <v>0</v>
      </c>
      <c r="Q1527" s="103">
        <v>0</v>
      </c>
      <c r="R1527" s="103">
        <v>0</v>
      </c>
      <c r="S1527" s="103">
        <v>0</v>
      </c>
    </row>
    <row r="1528" spans="1:19">
      <c r="A1528" s="37"/>
      <c r="B1528" s="5">
        <v>2017</v>
      </c>
      <c r="C1528" s="33"/>
      <c r="D1528" s="33"/>
      <c r="E1528" s="33"/>
      <c r="F1528" s="33"/>
      <c r="G1528" s="33"/>
      <c r="H1528" s="33"/>
      <c r="I1528" s="33"/>
      <c r="J1528" s="33"/>
      <c r="K1528" s="33"/>
      <c r="L1528" s="33"/>
      <c r="M1528" s="33"/>
      <c r="N1528" s="34"/>
      <c r="O1528" s="103">
        <v>0</v>
      </c>
      <c r="P1528" s="103">
        <v>0</v>
      </c>
      <c r="Q1528" s="103">
        <v>0</v>
      </c>
      <c r="R1528" s="103">
        <v>0</v>
      </c>
      <c r="S1528" s="103">
        <v>0</v>
      </c>
    </row>
    <row r="1529" spans="1:19">
      <c r="B1529" s="5">
        <v>2016</v>
      </c>
      <c r="C1529" s="33"/>
      <c r="D1529" s="33"/>
      <c r="E1529" s="33"/>
      <c r="F1529" s="33"/>
      <c r="G1529" s="33"/>
      <c r="H1529" s="33"/>
      <c r="I1529" s="33"/>
      <c r="J1529" s="33"/>
      <c r="K1529" s="33"/>
      <c r="L1529" s="33"/>
      <c r="M1529" s="34"/>
      <c r="N1529" s="34"/>
      <c r="O1529" s="103">
        <v>0</v>
      </c>
      <c r="P1529" s="103">
        <v>0</v>
      </c>
      <c r="Q1529" s="103">
        <v>0</v>
      </c>
      <c r="R1529" s="103">
        <v>0</v>
      </c>
      <c r="S1529" s="103">
        <v>0</v>
      </c>
    </row>
    <row r="1530" spans="1:19">
      <c r="B1530" s="5">
        <v>2015</v>
      </c>
      <c r="C1530" s="33"/>
      <c r="D1530" s="33"/>
      <c r="E1530" s="33"/>
      <c r="F1530" s="33"/>
      <c r="G1530" s="33"/>
      <c r="H1530" s="33"/>
      <c r="I1530" s="33"/>
      <c r="J1530" s="33"/>
      <c r="K1530" s="33"/>
      <c r="L1530" s="34"/>
      <c r="M1530" s="34"/>
      <c r="N1530" s="34"/>
      <c r="O1530" s="103">
        <v>0</v>
      </c>
      <c r="P1530" s="103">
        <v>0</v>
      </c>
      <c r="Q1530" s="103">
        <v>0</v>
      </c>
      <c r="R1530" s="103">
        <v>0</v>
      </c>
      <c r="S1530" s="103">
        <v>0</v>
      </c>
    </row>
    <row r="1531" spans="1:19">
      <c r="B1531" s="5">
        <v>2014</v>
      </c>
      <c r="C1531" s="33"/>
      <c r="D1531" s="33"/>
      <c r="E1531" s="33"/>
      <c r="F1531" s="33"/>
      <c r="G1531" s="33"/>
      <c r="H1531" s="33"/>
      <c r="I1531" s="33"/>
      <c r="J1531" s="33"/>
      <c r="K1531" s="34"/>
      <c r="L1531" s="34"/>
      <c r="M1531" s="34"/>
      <c r="N1531" s="34"/>
      <c r="O1531" s="103">
        <v>0</v>
      </c>
      <c r="P1531" s="103">
        <v>0</v>
      </c>
      <c r="Q1531" s="103">
        <v>0</v>
      </c>
      <c r="R1531" s="103">
        <v>0</v>
      </c>
      <c r="S1531" s="103">
        <v>0</v>
      </c>
    </row>
    <row r="1532" spans="1:19">
      <c r="B1532" s="5">
        <v>2013</v>
      </c>
      <c r="C1532" s="33"/>
      <c r="D1532" s="33"/>
      <c r="E1532" s="33"/>
      <c r="F1532" s="33"/>
      <c r="G1532" s="33"/>
      <c r="H1532" s="33"/>
      <c r="I1532" s="33"/>
      <c r="J1532" s="34"/>
      <c r="K1532" s="34"/>
      <c r="L1532" s="34"/>
      <c r="M1532" s="34"/>
      <c r="N1532" s="34"/>
      <c r="O1532" s="103">
        <v>0</v>
      </c>
      <c r="P1532" s="103">
        <v>0</v>
      </c>
      <c r="Q1532" s="103">
        <v>0</v>
      </c>
      <c r="R1532" s="103">
        <v>0</v>
      </c>
      <c r="S1532" s="103">
        <v>0</v>
      </c>
    </row>
    <row r="1533" spans="1:19">
      <c r="B1533" s="5">
        <v>2012</v>
      </c>
      <c r="C1533" s="33"/>
      <c r="D1533" s="33"/>
      <c r="E1533" s="33"/>
      <c r="F1533" s="33"/>
      <c r="G1533" s="33"/>
      <c r="H1533" s="33"/>
      <c r="I1533" s="34"/>
      <c r="J1533" s="34"/>
      <c r="K1533" s="34"/>
      <c r="L1533" s="34"/>
      <c r="M1533" s="34"/>
      <c r="N1533" s="34"/>
      <c r="O1533" s="103">
        <v>0</v>
      </c>
      <c r="P1533" s="103">
        <v>0</v>
      </c>
      <c r="Q1533" s="103">
        <v>0</v>
      </c>
      <c r="R1533" s="103">
        <v>0</v>
      </c>
      <c r="S1533" s="103">
        <v>0</v>
      </c>
    </row>
    <row r="1534" spans="1:19">
      <c r="B1534" s="5">
        <v>2011</v>
      </c>
      <c r="C1534" s="33"/>
      <c r="D1534" s="33"/>
      <c r="E1534" s="33"/>
      <c r="F1534" s="33"/>
      <c r="G1534" s="33"/>
      <c r="H1534" s="34"/>
      <c r="I1534" s="34"/>
      <c r="J1534" s="34"/>
      <c r="K1534" s="34"/>
      <c r="L1534" s="34"/>
      <c r="M1534" s="34"/>
      <c r="N1534" s="34"/>
      <c r="O1534" s="103">
        <v>0</v>
      </c>
      <c r="P1534" s="103">
        <v>0</v>
      </c>
      <c r="Q1534" s="103">
        <v>0</v>
      </c>
      <c r="R1534" s="103">
        <v>0</v>
      </c>
      <c r="S1534" s="103">
        <v>0</v>
      </c>
    </row>
    <row r="1535" spans="1:19">
      <c r="B1535" s="5">
        <v>2010</v>
      </c>
      <c r="C1535" s="33"/>
      <c r="D1535" s="33"/>
      <c r="E1535" s="33"/>
      <c r="F1535" s="33"/>
      <c r="G1535" s="34"/>
      <c r="H1535" s="34"/>
      <c r="I1535" s="34"/>
      <c r="J1535" s="34"/>
      <c r="K1535" s="34"/>
      <c r="L1535" s="34"/>
      <c r="M1535" s="34"/>
      <c r="N1535" s="34"/>
      <c r="O1535" s="103">
        <v>0</v>
      </c>
      <c r="P1535" s="103">
        <v>0</v>
      </c>
      <c r="Q1535" s="103">
        <v>0</v>
      </c>
      <c r="R1535" s="103">
        <v>0</v>
      </c>
      <c r="S1535" s="103">
        <v>0</v>
      </c>
    </row>
    <row r="1536" spans="1:19">
      <c r="B1536" s="5">
        <v>2009</v>
      </c>
      <c r="C1536" s="33"/>
      <c r="D1536" s="33"/>
      <c r="E1536" s="33"/>
      <c r="F1536" s="34"/>
      <c r="G1536" s="34"/>
      <c r="H1536" s="34"/>
      <c r="I1536" s="34"/>
      <c r="J1536" s="34"/>
      <c r="K1536" s="34"/>
      <c r="L1536" s="34"/>
      <c r="M1536" s="34"/>
      <c r="N1536" s="34"/>
      <c r="O1536" s="103">
        <v>0</v>
      </c>
      <c r="P1536" s="103">
        <v>0</v>
      </c>
      <c r="Q1536" s="103">
        <v>0</v>
      </c>
      <c r="R1536" s="103">
        <v>0</v>
      </c>
      <c r="S1536" s="103">
        <v>0</v>
      </c>
    </row>
    <row r="1537" spans="2:19">
      <c r="B1537" s="5">
        <v>2008</v>
      </c>
      <c r="C1537" s="33"/>
      <c r="D1537" s="33"/>
      <c r="E1537" s="34"/>
      <c r="F1537" s="34"/>
      <c r="G1537" s="34"/>
      <c r="H1537" s="34"/>
      <c r="I1537" s="34"/>
      <c r="J1537" s="34"/>
      <c r="K1537" s="34"/>
      <c r="L1537" s="34"/>
      <c r="M1537" s="34"/>
      <c r="N1537" s="34"/>
      <c r="O1537" s="103">
        <v>0</v>
      </c>
      <c r="P1537" s="103">
        <v>0</v>
      </c>
      <c r="Q1537" s="103">
        <v>0</v>
      </c>
      <c r="R1537" s="103">
        <v>0</v>
      </c>
      <c r="S1537" s="103">
        <v>0</v>
      </c>
    </row>
    <row r="1538" spans="2:19">
      <c r="B1538" s="5">
        <v>2007</v>
      </c>
      <c r="C1538" s="33"/>
      <c r="D1538" s="34"/>
      <c r="E1538" s="34"/>
      <c r="F1538" s="34"/>
      <c r="G1538" s="34"/>
      <c r="H1538" s="34"/>
      <c r="I1538" s="34"/>
      <c r="J1538" s="34"/>
      <c r="K1538" s="34"/>
      <c r="L1538" s="34"/>
      <c r="M1538" s="34"/>
      <c r="N1538" s="34"/>
      <c r="O1538" s="103">
        <v>0</v>
      </c>
      <c r="P1538" s="103">
        <v>0</v>
      </c>
      <c r="Q1538" s="103">
        <v>0</v>
      </c>
      <c r="R1538" s="103">
        <v>0</v>
      </c>
      <c r="S1538" s="103">
        <v>0</v>
      </c>
    </row>
    <row r="1539" spans="2:19">
      <c r="B1539" s="5">
        <v>2006</v>
      </c>
      <c r="C1539" s="34"/>
      <c r="D1539" s="34"/>
      <c r="E1539" s="34"/>
      <c r="F1539" s="34"/>
      <c r="G1539" s="34"/>
      <c r="H1539" s="34"/>
      <c r="I1539" s="34"/>
      <c r="J1539" s="34"/>
      <c r="K1539" s="34"/>
      <c r="L1539" s="34"/>
      <c r="M1539" s="34"/>
      <c r="N1539" s="34"/>
      <c r="O1539" s="103">
        <v>0</v>
      </c>
      <c r="P1539" s="103">
        <v>0</v>
      </c>
      <c r="Q1539" s="103">
        <v>0</v>
      </c>
      <c r="R1539" s="103">
        <v>0</v>
      </c>
      <c r="S1539" s="103">
        <v>0</v>
      </c>
    </row>
    <row r="1540" spans="2:19">
      <c r="B1540" s="5">
        <v>2005</v>
      </c>
      <c r="C1540" s="34">
        <v>2080</v>
      </c>
      <c r="D1540" s="34">
        <v>2080</v>
      </c>
      <c r="E1540" s="34">
        <v>2080</v>
      </c>
      <c r="F1540" s="34">
        <v>2080</v>
      </c>
      <c r="G1540" s="34">
        <v>2080</v>
      </c>
      <c r="H1540" s="34">
        <v>2080</v>
      </c>
      <c r="I1540" s="34">
        <v>2080</v>
      </c>
      <c r="J1540" s="34">
        <v>2080</v>
      </c>
      <c r="K1540" s="34">
        <v>2080</v>
      </c>
      <c r="L1540" s="34">
        <v>2080</v>
      </c>
      <c r="M1540" s="34">
        <v>2080</v>
      </c>
      <c r="N1540" s="34"/>
      <c r="O1540" s="103">
        <v>0</v>
      </c>
      <c r="P1540" s="103">
        <v>0</v>
      </c>
      <c r="Q1540" s="103">
        <v>0</v>
      </c>
      <c r="R1540" s="103">
        <v>0</v>
      </c>
      <c r="S1540" s="103">
        <v>0</v>
      </c>
    </row>
    <row r="1541" spans="2:19">
      <c r="B1541" s="5">
        <v>2004</v>
      </c>
      <c r="C1541" s="34"/>
      <c r="D1541" s="34"/>
      <c r="E1541" s="34"/>
      <c r="F1541" s="34"/>
      <c r="G1541" s="34"/>
      <c r="H1541" s="34"/>
      <c r="I1541" s="34"/>
      <c r="J1541" s="34"/>
      <c r="K1541" s="34"/>
      <c r="L1541" s="34"/>
      <c r="M1541" s="34"/>
      <c r="N1541" s="34"/>
      <c r="O1541" s="103">
        <v>0</v>
      </c>
      <c r="P1541" s="103">
        <v>0</v>
      </c>
      <c r="Q1541" s="103">
        <v>0</v>
      </c>
      <c r="R1541" s="103">
        <v>0</v>
      </c>
      <c r="S1541" s="103">
        <v>0</v>
      </c>
    </row>
    <row r="1542" spans="2:19">
      <c r="B1542" s="5">
        <v>2003</v>
      </c>
      <c r="C1542" s="34"/>
      <c r="D1542" s="34"/>
      <c r="E1542" s="34"/>
      <c r="F1542" s="34"/>
      <c r="G1542" s="34"/>
      <c r="H1542" s="34"/>
      <c r="I1542" s="34"/>
      <c r="J1542" s="34"/>
      <c r="K1542" s="34"/>
      <c r="L1542" s="34"/>
      <c r="M1542" s="34"/>
      <c r="N1542" s="34"/>
      <c r="O1542" s="103">
        <v>0</v>
      </c>
      <c r="P1542" s="103">
        <v>0</v>
      </c>
      <c r="Q1542" s="103">
        <v>0</v>
      </c>
      <c r="R1542" s="103">
        <v>0</v>
      </c>
      <c r="S1542" s="103">
        <v>0</v>
      </c>
    </row>
    <row r="1543" spans="2:19">
      <c r="B1543" s="5">
        <v>2002</v>
      </c>
      <c r="C1543" s="34"/>
      <c r="D1543" s="34"/>
      <c r="E1543" s="34"/>
      <c r="F1543" s="34"/>
      <c r="G1543" s="34"/>
      <c r="H1543" s="34"/>
      <c r="I1543" s="34"/>
      <c r="J1543" s="34"/>
      <c r="K1543" s="34"/>
      <c r="L1543" s="34"/>
      <c r="M1543" s="34"/>
      <c r="N1543" s="34"/>
      <c r="O1543" s="103">
        <v>0</v>
      </c>
      <c r="P1543" s="103">
        <v>0</v>
      </c>
      <c r="Q1543" s="103">
        <v>0</v>
      </c>
      <c r="R1543" s="103">
        <v>0</v>
      </c>
      <c r="S1543" s="103">
        <v>0</v>
      </c>
    </row>
    <row r="1544" spans="2:19">
      <c r="B1544" s="5">
        <v>2001</v>
      </c>
      <c r="C1544" s="34"/>
      <c r="D1544" s="34"/>
      <c r="E1544" s="34"/>
      <c r="F1544" s="34"/>
      <c r="G1544" s="34"/>
      <c r="H1544" s="34"/>
      <c r="I1544" s="34"/>
      <c r="J1544" s="34"/>
      <c r="K1544" s="34"/>
      <c r="L1544" s="34"/>
      <c r="M1544" s="34"/>
      <c r="N1544" s="34"/>
      <c r="O1544" s="103">
        <v>0</v>
      </c>
      <c r="P1544" s="103">
        <v>0</v>
      </c>
      <c r="Q1544" s="103">
        <v>0</v>
      </c>
      <c r="R1544" s="103">
        <v>0</v>
      </c>
      <c r="S1544" s="103">
        <v>0</v>
      </c>
    </row>
    <row r="1545" spans="2:19">
      <c r="B1545" s="5">
        <v>2000</v>
      </c>
      <c r="C1545" s="34">
        <v>342358</v>
      </c>
      <c r="D1545" s="34">
        <v>342358</v>
      </c>
      <c r="E1545" s="34">
        <v>342358</v>
      </c>
      <c r="F1545" s="34">
        <v>342358</v>
      </c>
      <c r="G1545" s="34">
        <v>342358</v>
      </c>
      <c r="H1545" s="34">
        <v>342358</v>
      </c>
      <c r="I1545" s="34">
        <v>342358</v>
      </c>
      <c r="J1545" s="34">
        <v>342358</v>
      </c>
      <c r="K1545" s="34">
        <v>342358</v>
      </c>
      <c r="L1545" s="34">
        <v>342358</v>
      </c>
      <c r="M1545" s="34">
        <v>342358</v>
      </c>
      <c r="N1545" s="34">
        <v>342358</v>
      </c>
      <c r="O1545" s="103">
        <v>342358.33</v>
      </c>
      <c r="P1545" s="103">
        <v>342358.33</v>
      </c>
      <c r="Q1545" s="103">
        <v>342358.33</v>
      </c>
      <c r="R1545" s="103">
        <v>342358.33</v>
      </c>
      <c r="S1545" s="103">
        <v>342358.33</v>
      </c>
    </row>
    <row r="1546" spans="2:19">
      <c r="B1546" s="5">
        <v>1999</v>
      </c>
      <c r="C1546" s="34"/>
      <c r="D1546" s="34"/>
      <c r="E1546" s="34"/>
      <c r="F1546" s="34"/>
      <c r="G1546" s="34"/>
      <c r="H1546" s="34"/>
      <c r="I1546" s="34"/>
      <c r="J1546" s="34"/>
      <c r="K1546" s="34"/>
      <c r="L1546" s="34"/>
      <c r="M1546" s="34"/>
      <c r="N1546" s="34"/>
      <c r="O1546" s="103">
        <v>0</v>
      </c>
      <c r="P1546" s="103">
        <v>0</v>
      </c>
      <c r="Q1546" s="103">
        <v>0</v>
      </c>
      <c r="R1546" s="103">
        <v>0</v>
      </c>
      <c r="S1546" s="103">
        <v>0</v>
      </c>
    </row>
    <row r="1547" spans="2:19">
      <c r="B1547" s="5">
        <v>1998</v>
      </c>
      <c r="C1547" s="34"/>
      <c r="D1547" s="34"/>
      <c r="E1547" s="34"/>
      <c r="F1547" s="34"/>
      <c r="G1547" s="34"/>
      <c r="H1547" s="34"/>
      <c r="I1547" s="34"/>
      <c r="J1547" s="34"/>
      <c r="K1547" s="34"/>
      <c r="L1547" s="34"/>
      <c r="M1547" s="34"/>
      <c r="N1547" s="34"/>
      <c r="O1547" s="103">
        <v>0</v>
      </c>
      <c r="P1547" s="103">
        <v>0</v>
      </c>
      <c r="Q1547" s="103">
        <v>0</v>
      </c>
      <c r="R1547" s="103">
        <v>0</v>
      </c>
      <c r="S1547" s="103">
        <v>0</v>
      </c>
    </row>
    <row r="1548" spans="2:19">
      <c r="B1548" s="5">
        <v>1997</v>
      </c>
      <c r="C1548" s="34"/>
      <c r="D1548" s="34"/>
      <c r="E1548" s="34"/>
      <c r="F1548" s="34"/>
      <c r="G1548" s="34"/>
      <c r="H1548" s="34"/>
      <c r="I1548" s="34"/>
      <c r="J1548" s="34"/>
      <c r="K1548" s="34"/>
      <c r="L1548" s="34"/>
      <c r="M1548" s="34"/>
      <c r="N1548" s="34"/>
      <c r="O1548" s="103">
        <v>0</v>
      </c>
      <c r="P1548" s="103">
        <v>0</v>
      </c>
      <c r="Q1548" s="103">
        <v>0</v>
      </c>
      <c r="R1548" s="103">
        <v>0</v>
      </c>
      <c r="S1548" s="103">
        <v>0</v>
      </c>
    </row>
    <row r="1549" spans="2:19">
      <c r="B1549" s="5">
        <v>1996</v>
      </c>
      <c r="C1549" s="34"/>
      <c r="D1549" s="34"/>
      <c r="E1549" s="34"/>
      <c r="F1549" s="34"/>
      <c r="G1549" s="34"/>
      <c r="H1549" s="34"/>
      <c r="I1549" s="34"/>
      <c r="J1549" s="34"/>
      <c r="K1549" s="34"/>
      <c r="L1549" s="34"/>
      <c r="M1549" s="34"/>
      <c r="N1549" s="34"/>
      <c r="O1549" s="103">
        <v>0</v>
      </c>
      <c r="P1549" s="103">
        <v>0</v>
      </c>
      <c r="Q1549" s="103">
        <v>0</v>
      </c>
      <c r="R1549" s="103">
        <v>0</v>
      </c>
      <c r="S1549" s="103">
        <v>0</v>
      </c>
    </row>
    <row r="1550" spans="2:19">
      <c r="B1550" s="5">
        <v>1995</v>
      </c>
      <c r="C1550" s="34"/>
      <c r="D1550" s="34"/>
      <c r="E1550" s="34"/>
      <c r="F1550" s="34"/>
      <c r="G1550" s="34"/>
      <c r="H1550" s="34"/>
      <c r="I1550" s="34"/>
      <c r="J1550" s="34"/>
      <c r="K1550" s="34"/>
      <c r="L1550" s="34"/>
      <c r="M1550" s="34"/>
      <c r="N1550" s="34"/>
      <c r="O1550" s="103">
        <v>0</v>
      </c>
      <c r="P1550" s="103">
        <v>0</v>
      </c>
      <c r="Q1550" s="103">
        <v>0</v>
      </c>
      <c r="R1550" s="103">
        <v>0</v>
      </c>
      <c r="S1550" s="103">
        <v>0</v>
      </c>
    </row>
    <row r="1551" spans="2:19">
      <c r="B1551" s="5">
        <v>1994</v>
      </c>
      <c r="C1551" s="34">
        <v>2007199</v>
      </c>
      <c r="D1551" s="34">
        <v>2007199</v>
      </c>
      <c r="E1551" s="34">
        <v>2007199</v>
      </c>
      <c r="F1551" s="34">
        <v>2007199</v>
      </c>
      <c r="G1551" s="34">
        <v>2007199</v>
      </c>
      <c r="H1551" s="34">
        <v>2007199</v>
      </c>
      <c r="I1551" s="34">
        <v>2007199</v>
      </c>
      <c r="J1551" s="34">
        <v>2007199</v>
      </c>
      <c r="K1551" s="34">
        <v>2007199</v>
      </c>
      <c r="L1551" s="34">
        <v>2007199</v>
      </c>
      <c r="M1551" s="34">
        <v>2007199</v>
      </c>
      <c r="N1551" s="34">
        <v>2007199</v>
      </c>
      <c r="O1551" s="103">
        <v>2007198.77</v>
      </c>
      <c r="P1551" s="103">
        <v>2007198.77</v>
      </c>
      <c r="Q1551" s="103">
        <v>2007198.77</v>
      </c>
      <c r="R1551" s="103">
        <v>2007198.77</v>
      </c>
      <c r="S1551" s="103">
        <v>2007198.77</v>
      </c>
    </row>
    <row r="1552" spans="2:19">
      <c r="B1552" s="5">
        <v>1993</v>
      </c>
      <c r="C1552" s="34"/>
      <c r="D1552" s="34"/>
      <c r="E1552" s="34"/>
      <c r="F1552" s="34"/>
      <c r="G1552" s="34"/>
      <c r="H1552" s="34"/>
      <c r="I1552" s="34"/>
      <c r="J1552" s="34"/>
      <c r="K1552" s="34"/>
      <c r="L1552" s="34"/>
      <c r="M1552" s="34"/>
      <c r="N1552" s="34"/>
      <c r="O1552" s="103">
        <v>0</v>
      </c>
      <c r="P1552" s="103">
        <v>0</v>
      </c>
      <c r="Q1552" s="103">
        <v>0</v>
      </c>
      <c r="R1552" s="103">
        <v>0</v>
      </c>
      <c r="S1552" s="103">
        <v>0</v>
      </c>
    </row>
    <row r="1553" spans="2:19">
      <c r="B1553" s="5">
        <v>1992</v>
      </c>
      <c r="C1553" s="34"/>
      <c r="D1553" s="34"/>
      <c r="E1553" s="34"/>
      <c r="F1553" s="34"/>
      <c r="G1553" s="34"/>
      <c r="H1553" s="34"/>
      <c r="I1553" s="34"/>
      <c r="J1553" s="34"/>
      <c r="K1553" s="34"/>
      <c r="L1553" s="34"/>
      <c r="M1553" s="34"/>
      <c r="N1553" s="34"/>
      <c r="O1553" s="103">
        <v>0</v>
      </c>
      <c r="P1553" s="103">
        <v>0</v>
      </c>
      <c r="Q1553" s="103">
        <v>0</v>
      </c>
      <c r="R1553" s="103">
        <v>0</v>
      </c>
      <c r="S1553" s="103">
        <v>0</v>
      </c>
    </row>
    <row r="1554" spans="2:19">
      <c r="B1554" s="5">
        <v>1991</v>
      </c>
      <c r="C1554" s="34"/>
      <c r="D1554" s="34"/>
      <c r="E1554" s="34"/>
      <c r="F1554" s="34"/>
      <c r="G1554" s="34"/>
      <c r="H1554" s="34"/>
      <c r="I1554" s="34"/>
      <c r="J1554" s="34"/>
      <c r="K1554" s="34"/>
      <c r="L1554" s="34"/>
      <c r="M1554" s="34"/>
      <c r="N1554" s="34"/>
      <c r="O1554" s="103">
        <v>0</v>
      </c>
      <c r="P1554" s="103">
        <v>0</v>
      </c>
      <c r="Q1554" s="103">
        <v>0</v>
      </c>
      <c r="R1554" s="103">
        <v>0</v>
      </c>
      <c r="S1554" s="103">
        <v>0</v>
      </c>
    </row>
    <row r="1555" spans="2:19">
      <c r="B1555" s="5">
        <v>1990</v>
      </c>
      <c r="C1555" s="34"/>
      <c r="D1555" s="34"/>
      <c r="E1555" s="34"/>
      <c r="F1555" s="34"/>
      <c r="G1555" s="34"/>
      <c r="H1555" s="34"/>
      <c r="I1555" s="34"/>
      <c r="J1555" s="34"/>
      <c r="K1555" s="34"/>
      <c r="L1555" s="34"/>
      <c r="M1555" s="34"/>
      <c r="N1555" s="34"/>
      <c r="O1555" s="103">
        <v>0</v>
      </c>
      <c r="P1555" s="103">
        <v>0</v>
      </c>
      <c r="Q1555" s="103">
        <v>0</v>
      </c>
      <c r="R1555" s="103">
        <v>0</v>
      </c>
      <c r="S1555" s="103">
        <v>0</v>
      </c>
    </row>
    <row r="1556" spans="2:19">
      <c r="B1556" s="5">
        <v>1989</v>
      </c>
      <c r="C1556" s="34"/>
      <c r="D1556" s="34"/>
      <c r="E1556" s="34"/>
      <c r="F1556" s="34"/>
      <c r="G1556" s="34"/>
      <c r="H1556" s="34"/>
      <c r="I1556" s="34"/>
      <c r="J1556" s="34"/>
      <c r="K1556" s="34"/>
      <c r="L1556" s="34"/>
      <c r="M1556" s="34"/>
      <c r="N1556" s="34"/>
      <c r="O1556" s="103">
        <v>0</v>
      </c>
      <c r="P1556" s="103">
        <v>0</v>
      </c>
      <c r="Q1556" s="103">
        <v>0</v>
      </c>
      <c r="R1556" s="103">
        <v>0</v>
      </c>
      <c r="S1556" s="103">
        <v>0</v>
      </c>
    </row>
    <row r="1557" spans="2:19">
      <c r="B1557" s="5">
        <v>1988</v>
      </c>
      <c r="C1557" s="34"/>
      <c r="D1557" s="34"/>
      <c r="E1557" s="34"/>
      <c r="F1557" s="34"/>
      <c r="G1557" s="34"/>
      <c r="H1557" s="34"/>
      <c r="I1557" s="34"/>
      <c r="J1557" s="34"/>
      <c r="K1557" s="34"/>
      <c r="L1557" s="34"/>
      <c r="M1557" s="34"/>
      <c r="N1557" s="34"/>
      <c r="O1557" s="103">
        <v>0</v>
      </c>
      <c r="P1557" s="103">
        <v>0</v>
      </c>
      <c r="Q1557" s="103">
        <v>0</v>
      </c>
      <c r="R1557" s="103">
        <v>0</v>
      </c>
      <c r="S1557" s="103">
        <v>0</v>
      </c>
    </row>
    <row r="1558" spans="2:19">
      <c r="B1558" s="5">
        <v>1987</v>
      </c>
      <c r="C1558" s="34"/>
      <c r="D1558" s="34"/>
      <c r="E1558" s="34"/>
      <c r="F1558" s="34"/>
      <c r="G1558" s="34"/>
      <c r="H1558" s="34"/>
      <c r="I1558" s="34"/>
      <c r="J1558" s="34"/>
      <c r="K1558" s="34"/>
      <c r="L1558" s="34"/>
      <c r="M1558" s="34"/>
      <c r="N1558" s="34"/>
      <c r="O1558" s="103">
        <v>0</v>
      </c>
      <c r="P1558" s="103">
        <v>0</v>
      </c>
      <c r="Q1558" s="103">
        <v>0</v>
      </c>
      <c r="R1558" s="103">
        <v>0</v>
      </c>
      <c r="S1558" s="103">
        <v>0</v>
      </c>
    </row>
    <row r="1559" spans="2:19">
      <c r="B1559" s="5">
        <v>1986</v>
      </c>
      <c r="C1559" s="34"/>
      <c r="D1559" s="34"/>
      <c r="E1559" s="34"/>
      <c r="F1559" s="34"/>
      <c r="G1559" s="34"/>
      <c r="H1559" s="34"/>
      <c r="I1559" s="34"/>
      <c r="J1559" s="34"/>
      <c r="K1559" s="34"/>
      <c r="L1559" s="34"/>
      <c r="M1559" s="34"/>
      <c r="N1559" s="34"/>
      <c r="O1559" s="103">
        <v>0</v>
      </c>
      <c r="P1559" s="103">
        <v>0</v>
      </c>
      <c r="Q1559" s="103">
        <v>0</v>
      </c>
      <c r="R1559" s="103">
        <v>0</v>
      </c>
      <c r="S1559" s="103">
        <v>0</v>
      </c>
    </row>
    <row r="1560" spans="2:19">
      <c r="B1560" s="5">
        <v>1985</v>
      </c>
      <c r="C1560" s="34"/>
      <c r="D1560" s="34"/>
      <c r="E1560" s="34"/>
      <c r="F1560" s="34"/>
      <c r="G1560" s="34"/>
      <c r="H1560" s="34"/>
      <c r="I1560" s="34"/>
      <c r="J1560" s="34"/>
      <c r="K1560" s="34"/>
      <c r="L1560" s="34"/>
      <c r="M1560" s="34"/>
      <c r="N1560" s="34"/>
      <c r="O1560" s="103">
        <v>0</v>
      </c>
      <c r="P1560" s="103">
        <v>0</v>
      </c>
      <c r="Q1560" s="103">
        <v>0</v>
      </c>
      <c r="R1560" s="103">
        <v>0</v>
      </c>
      <c r="S1560" s="103">
        <v>0</v>
      </c>
    </row>
    <row r="1561" spans="2:19">
      <c r="B1561" s="5">
        <v>1984</v>
      </c>
      <c r="C1561" s="34"/>
      <c r="D1561" s="34"/>
      <c r="E1561" s="34"/>
      <c r="F1561" s="34"/>
      <c r="G1561" s="34"/>
      <c r="H1561" s="34"/>
      <c r="I1561" s="34"/>
      <c r="J1561" s="34"/>
      <c r="K1561" s="34"/>
      <c r="L1561" s="34"/>
      <c r="M1561" s="34"/>
      <c r="N1561" s="34"/>
      <c r="O1561" s="103">
        <v>0</v>
      </c>
      <c r="P1561" s="103">
        <v>0</v>
      </c>
      <c r="Q1561" s="103">
        <v>0</v>
      </c>
      <c r="R1561" s="103">
        <v>0</v>
      </c>
      <c r="S1561" s="103">
        <v>0</v>
      </c>
    </row>
    <row r="1562" spans="2:19">
      <c r="B1562" s="5">
        <v>1983</v>
      </c>
      <c r="C1562" s="34"/>
      <c r="D1562" s="34"/>
      <c r="E1562" s="34"/>
      <c r="F1562" s="34"/>
      <c r="G1562" s="34"/>
      <c r="H1562" s="34"/>
      <c r="I1562" s="34"/>
      <c r="J1562" s="34"/>
      <c r="K1562" s="34"/>
      <c r="L1562" s="34"/>
      <c r="M1562" s="34"/>
      <c r="N1562" s="34"/>
      <c r="O1562" s="103">
        <v>0</v>
      </c>
      <c r="P1562" s="103">
        <v>0</v>
      </c>
      <c r="Q1562" s="103">
        <v>0</v>
      </c>
      <c r="R1562" s="103">
        <v>0</v>
      </c>
      <c r="S1562" s="103">
        <v>0</v>
      </c>
    </row>
    <row r="1563" spans="2:19">
      <c r="B1563" s="5">
        <v>1982</v>
      </c>
      <c r="C1563" s="34"/>
      <c r="D1563" s="34"/>
      <c r="E1563" s="34"/>
      <c r="F1563" s="34"/>
      <c r="G1563" s="34"/>
      <c r="H1563" s="34"/>
      <c r="I1563" s="34"/>
      <c r="J1563" s="34"/>
      <c r="K1563" s="34"/>
      <c r="L1563" s="34"/>
      <c r="M1563" s="34"/>
      <c r="N1563" s="34"/>
      <c r="O1563" s="103">
        <v>0</v>
      </c>
      <c r="P1563" s="103">
        <v>0</v>
      </c>
      <c r="Q1563" s="103">
        <v>0</v>
      </c>
      <c r="R1563" s="103">
        <v>0</v>
      </c>
      <c r="S1563" s="103">
        <v>0</v>
      </c>
    </row>
    <row r="1564" spans="2:19">
      <c r="B1564" s="5">
        <v>1981</v>
      </c>
      <c r="C1564" s="34"/>
      <c r="D1564" s="34"/>
      <c r="E1564" s="34"/>
      <c r="F1564" s="34"/>
      <c r="G1564" s="34"/>
      <c r="H1564" s="34"/>
      <c r="I1564" s="34"/>
      <c r="J1564" s="34"/>
      <c r="K1564" s="34"/>
      <c r="L1564" s="34"/>
      <c r="M1564" s="34"/>
      <c r="N1564" s="34"/>
      <c r="O1564" s="103">
        <v>0</v>
      </c>
      <c r="P1564" s="103">
        <v>0</v>
      </c>
      <c r="Q1564" s="103">
        <v>0</v>
      </c>
      <c r="R1564" s="103">
        <v>0</v>
      </c>
      <c r="S1564" s="103">
        <v>0</v>
      </c>
    </row>
    <row r="1565" spans="2:19">
      <c r="B1565" s="5">
        <v>1980</v>
      </c>
      <c r="C1565" s="34"/>
      <c r="D1565" s="34"/>
      <c r="E1565" s="34"/>
      <c r="F1565" s="34"/>
      <c r="G1565" s="34"/>
      <c r="H1565" s="34"/>
      <c r="I1565" s="34"/>
      <c r="J1565" s="34"/>
      <c r="K1565" s="34"/>
      <c r="L1565" s="34"/>
      <c r="M1565" s="34"/>
      <c r="N1565" s="34"/>
      <c r="O1565" s="103">
        <v>0</v>
      </c>
      <c r="P1565" s="103">
        <v>0</v>
      </c>
      <c r="Q1565" s="103">
        <v>0</v>
      </c>
      <c r="R1565" s="103">
        <v>0</v>
      </c>
      <c r="S1565" s="103">
        <v>0</v>
      </c>
    </row>
    <row r="1566" spans="2:19">
      <c r="B1566" s="5">
        <v>1979</v>
      </c>
      <c r="C1566" s="34">
        <v>779518</v>
      </c>
      <c r="D1566" s="34">
        <v>779518</v>
      </c>
      <c r="E1566" s="34">
        <v>779518</v>
      </c>
      <c r="F1566" s="34">
        <v>779518</v>
      </c>
      <c r="G1566" s="34">
        <v>779518</v>
      </c>
      <c r="H1566" s="34">
        <v>779518</v>
      </c>
      <c r="I1566" s="34">
        <v>779518</v>
      </c>
      <c r="J1566" s="34">
        <v>779518</v>
      </c>
      <c r="K1566" s="34">
        <v>779518</v>
      </c>
      <c r="L1566" s="34">
        <v>779518</v>
      </c>
      <c r="M1566" s="34">
        <v>779518</v>
      </c>
      <c r="N1566" s="34"/>
      <c r="O1566" s="103">
        <v>0</v>
      </c>
      <c r="P1566" s="103">
        <v>0</v>
      </c>
      <c r="Q1566" s="103">
        <v>0</v>
      </c>
      <c r="R1566" s="103">
        <v>0</v>
      </c>
      <c r="S1566" s="103">
        <v>0</v>
      </c>
    </row>
    <row r="1567" spans="2:19">
      <c r="B1567" s="5">
        <v>1978</v>
      </c>
      <c r="C1567" s="34"/>
      <c r="D1567" s="34"/>
      <c r="E1567" s="34"/>
      <c r="F1567" s="34"/>
      <c r="G1567" s="34"/>
      <c r="H1567" s="34"/>
      <c r="I1567" s="34"/>
      <c r="J1567" s="34"/>
      <c r="K1567" s="34"/>
      <c r="L1567" s="34"/>
      <c r="M1567" s="34"/>
      <c r="N1567" s="34"/>
      <c r="O1567" s="103">
        <v>0</v>
      </c>
      <c r="P1567" s="103">
        <v>0</v>
      </c>
      <c r="Q1567" s="103">
        <v>0</v>
      </c>
      <c r="R1567" s="103">
        <v>0</v>
      </c>
      <c r="S1567" s="103">
        <v>0</v>
      </c>
    </row>
    <row r="1568" spans="2:19">
      <c r="B1568" s="5">
        <v>1977</v>
      </c>
      <c r="C1568" s="34"/>
      <c r="D1568" s="34"/>
      <c r="E1568" s="34"/>
      <c r="F1568" s="34"/>
      <c r="G1568" s="34"/>
      <c r="H1568" s="34"/>
      <c r="I1568" s="34"/>
      <c r="J1568" s="34"/>
      <c r="K1568" s="34"/>
      <c r="L1568" s="34"/>
      <c r="M1568" s="34"/>
      <c r="N1568" s="34"/>
      <c r="O1568" s="103">
        <v>0</v>
      </c>
      <c r="P1568" s="103">
        <v>0</v>
      </c>
      <c r="Q1568" s="103">
        <v>0</v>
      </c>
      <c r="R1568" s="103">
        <v>0</v>
      </c>
      <c r="S1568" s="103">
        <v>0</v>
      </c>
    </row>
    <row r="1569" spans="2:19">
      <c r="B1569" s="5">
        <v>1976</v>
      </c>
      <c r="C1569" s="34"/>
      <c r="D1569" s="34"/>
      <c r="E1569" s="34"/>
      <c r="F1569" s="34"/>
      <c r="G1569" s="34"/>
      <c r="H1569" s="34"/>
      <c r="I1569" s="34"/>
      <c r="J1569" s="34"/>
      <c r="K1569" s="34"/>
      <c r="L1569" s="34"/>
      <c r="M1569" s="34"/>
      <c r="N1569" s="34"/>
      <c r="O1569" s="103">
        <v>0</v>
      </c>
      <c r="P1569" s="103">
        <v>0</v>
      </c>
      <c r="Q1569" s="103">
        <v>0</v>
      </c>
      <c r="R1569" s="103">
        <v>0</v>
      </c>
      <c r="S1569" s="103">
        <v>0</v>
      </c>
    </row>
    <row r="1570" spans="2:19">
      <c r="B1570" s="5">
        <v>1975</v>
      </c>
      <c r="C1570" s="34">
        <v>494339</v>
      </c>
      <c r="D1570" s="34">
        <v>494339</v>
      </c>
      <c r="E1570" s="34">
        <v>494339</v>
      </c>
      <c r="F1570" s="34">
        <v>494339</v>
      </c>
      <c r="G1570" s="34">
        <v>494339</v>
      </c>
      <c r="H1570" s="34">
        <v>494339</v>
      </c>
      <c r="I1570" s="34">
        <v>494339</v>
      </c>
      <c r="J1570" s="34">
        <v>494339</v>
      </c>
      <c r="K1570" s="34">
        <v>494339</v>
      </c>
      <c r="L1570" s="34">
        <v>494339</v>
      </c>
      <c r="M1570" s="34">
        <v>494339</v>
      </c>
      <c r="N1570" s="34">
        <v>494339</v>
      </c>
      <c r="O1570" s="103">
        <v>494339.29</v>
      </c>
      <c r="P1570" s="103">
        <v>494339.29</v>
      </c>
      <c r="Q1570" s="103">
        <v>494339.29</v>
      </c>
      <c r="R1570" s="103">
        <v>494339.29</v>
      </c>
      <c r="S1570" s="103">
        <v>494339.29</v>
      </c>
    </row>
    <row r="1571" spans="2:19">
      <c r="B1571" s="5">
        <v>1974</v>
      </c>
      <c r="C1571" s="34"/>
      <c r="D1571" s="34"/>
      <c r="E1571" s="34"/>
      <c r="F1571" s="34"/>
      <c r="G1571" s="34"/>
      <c r="H1571" s="34"/>
      <c r="I1571" s="34"/>
      <c r="J1571" s="34"/>
      <c r="K1571" s="34"/>
      <c r="L1571" s="34"/>
      <c r="M1571" s="34"/>
      <c r="N1571" s="34"/>
      <c r="O1571" s="103">
        <v>0</v>
      </c>
      <c r="P1571" s="103">
        <v>0</v>
      </c>
      <c r="Q1571" s="103">
        <v>0</v>
      </c>
      <c r="R1571" s="103">
        <v>0</v>
      </c>
      <c r="S1571" s="103">
        <v>0</v>
      </c>
    </row>
    <row r="1572" spans="2:19">
      <c r="B1572" s="5">
        <v>1973</v>
      </c>
      <c r="C1572" s="34"/>
      <c r="D1572" s="34"/>
      <c r="E1572" s="34"/>
      <c r="F1572" s="34"/>
      <c r="G1572" s="34"/>
      <c r="H1572" s="34"/>
      <c r="I1572" s="34"/>
      <c r="J1572" s="34"/>
      <c r="K1572" s="34"/>
      <c r="L1572" s="34"/>
      <c r="M1572" s="34"/>
      <c r="N1572" s="34"/>
      <c r="O1572" s="103">
        <v>0</v>
      </c>
      <c r="P1572" s="103">
        <v>0</v>
      </c>
      <c r="Q1572" s="103">
        <v>0</v>
      </c>
      <c r="R1572" s="103">
        <v>0</v>
      </c>
      <c r="S1572" s="103">
        <v>0</v>
      </c>
    </row>
    <row r="1573" spans="2:19">
      <c r="B1573" s="5">
        <v>1972</v>
      </c>
      <c r="C1573" s="34"/>
      <c r="D1573" s="34"/>
      <c r="E1573" s="34"/>
      <c r="F1573" s="34"/>
      <c r="G1573" s="34"/>
      <c r="H1573" s="34"/>
      <c r="I1573" s="34"/>
      <c r="J1573" s="34"/>
      <c r="K1573" s="34"/>
      <c r="L1573" s="34"/>
      <c r="M1573" s="34"/>
      <c r="N1573" s="34"/>
      <c r="O1573" s="103">
        <v>0</v>
      </c>
      <c r="P1573" s="103">
        <v>0</v>
      </c>
      <c r="Q1573" s="103">
        <v>0</v>
      </c>
      <c r="R1573" s="103">
        <v>0</v>
      </c>
      <c r="S1573" s="103">
        <v>0</v>
      </c>
    </row>
    <row r="1574" spans="2:19">
      <c r="B1574" s="5">
        <v>1971</v>
      </c>
      <c r="C1574" s="34"/>
      <c r="D1574" s="34"/>
      <c r="E1574" s="34"/>
      <c r="F1574" s="34"/>
      <c r="G1574" s="34"/>
      <c r="H1574" s="34"/>
      <c r="I1574" s="34"/>
      <c r="J1574" s="34"/>
      <c r="K1574" s="34"/>
      <c r="L1574" s="34"/>
      <c r="M1574" s="34"/>
      <c r="N1574" s="34"/>
      <c r="O1574" s="103">
        <v>0</v>
      </c>
      <c r="P1574" s="103">
        <v>0</v>
      </c>
      <c r="Q1574" s="103">
        <v>0</v>
      </c>
      <c r="R1574" s="103">
        <v>0</v>
      </c>
      <c r="S1574" s="103">
        <v>0</v>
      </c>
    </row>
    <row r="1575" spans="2:19">
      <c r="B1575" s="5">
        <v>1970</v>
      </c>
      <c r="C1575" s="34"/>
      <c r="D1575" s="34"/>
      <c r="E1575" s="34"/>
      <c r="F1575" s="34"/>
      <c r="G1575" s="34"/>
      <c r="H1575" s="34"/>
      <c r="I1575" s="34"/>
      <c r="J1575" s="34"/>
      <c r="K1575" s="34"/>
      <c r="L1575" s="34"/>
      <c r="M1575" s="34"/>
      <c r="N1575" s="34"/>
      <c r="O1575" s="103">
        <v>0</v>
      </c>
      <c r="P1575" s="103">
        <v>0</v>
      </c>
      <c r="Q1575" s="103">
        <v>0</v>
      </c>
      <c r="R1575" s="103">
        <v>0</v>
      </c>
      <c r="S1575" s="103">
        <v>0</v>
      </c>
    </row>
    <row r="1576" spans="2:19">
      <c r="B1576" s="5">
        <v>1969</v>
      </c>
      <c r="C1576" s="34">
        <v>71952</v>
      </c>
      <c r="D1576" s="34">
        <v>71952</v>
      </c>
      <c r="E1576" s="34">
        <v>71952</v>
      </c>
      <c r="F1576" s="34">
        <v>71952</v>
      </c>
      <c r="G1576" s="34">
        <v>71952</v>
      </c>
      <c r="H1576" s="34">
        <v>71952</v>
      </c>
      <c r="I1576" s="34">
        <v>71952</v>
      </c>
      <c r="J1576" s="34">
        <v>71952</v>
      </c>
      <c r="K1576" s="34">
        <v>71952</v>
      </c>
      <c r="L1576" s="34">
        <v>71952</v>
      </c>
      <c r="M1576" s="34">
        <v>71952</v>
      </c>
      <c r="N1576" s="34"/>
      <c r="O1576" s="103">
        <v>0</v>
      </c>
      <c r="P1576" s="103">
        <v>0</v>
      </c>
      <c r="Q1576" s="103">
        <v>0</v>
      </c>
      <c r="R1576" s="103">
        <v>0</v>
      </c>
      <c r="S1576" s="103">
        <v>0</v>
      </c>
    </row>
    <row r="1577" spans="2:19">
      <c r="B1577" s="5">
        <v>1968</v>
      </c>
      <c r="C1577" s="34"/>
      <c r="D1577" s="34"/>
      <c r="E1577" s="34"/>
      <c r="F1577" s="34"/>
      <c r="G1577" s="34"/>
      <c r="H1577" s="34"/>
      <c r="I1577" s="34"/>
      <c r="J1577" s="34"/>
      <c r="K1577" s="34"/>
      <c r="L1577" s="34"/>
      <c r="M1577" s="34"/>
      <c r="N1577" s="34"/>
      <c r="O1577" s="103">
        <v>0</v>
      </c>
      <c r="P1577" s="103">
        <v>0</v>
      </c>
      <c r="Q1577" s="103">
        <v>0</v>
      </c>
      <c r="R1577" s="103">
        <v>0</v>
      </c>
      <c r="S1577" s="103">
        <v>0</v>
      </c>
    </row>
    <row r="1578" spans="2:19">
      <c r="B1578" s="5">
        <v>1967</v>
      </c>
      <c r="C1578" s="34"/>
      <c r="D1578" s="34"/>
      <c r="E1578" s="34"/>
      <c r="F1578" s="34"/>
      <c r="G1578" s="34"/>
      <c r="H1578" s="34"/>
      <c r="I1578" s="34"/>
      <c r="J1578" s="34"/>
      <c r="K1578" s="34"/>
      <c r="L1578" s="34"/>
      <c r="M1578" s="34"/>
      <c r="N1578" s="34"/>
      <c r="O1578" s="103">
        <v>0</v>
      </c>
      <c r="P1578" s="103">
        <v>0</v>
      </c>
      <c r="Q1578" s="103">
        <v>0</v>
      </c>
      <c r="R1578" s="103">
        <v>0</v>
      </c>
      <c r="S1578" s="103">
        <v>0</v>
      </c>
    </row>
    <row r="1579" spans="2:19">
      <c r="B1579" s="5">
        <v>1966</v>
      </c>
      <c r="C1579" s="34"/>
      <c r="D1579" s="34"/>
      <c r="E1579" s="34"/>
      <c r="F1579" s="34"/>
      <c r="G1579" s="34"/>
      <c r="H1579" s="34"/>
      <c r="I1579" s="34"/>
      <c r="J1579" s="34"/>
      <c r="K1579" s="34"/>
      <c r="L1579" s="34"/>
      <c r="M1579" s="34"/>
      <c r="N1579" s="34"/>
      <c r="O1579" s="103">
        <v>0</v>
      </c>
      <c r="P1579" s="103">
        <v>0</v>
      </c>
      <c r="Q1579" s="103">
        <v>0</v>
      </c>
      <c r="R1579" s="103">
        <v>0</v>
      </c>
      <c r="S1579" s="103">
        <v>0</v>
      </c>
    </row>
    <row r="1580" spans="2:19">
      <c r="B1580" s="5">
        <v>1965</v>
      </c>
      <c r="C1580" s="34"/>
      <c r="D1580" s="34"/>
      <c r="E1580" s="34"/>
      <c r="F1580" s="34"/>
      <c r="G1580" s="34"/>
      <c r="H1580" s="34"/>
      <c r="I1580" s="34"/>
      <c r="J1580" s="34"/>
      <c r="K1580" s="34"/>
      <c r="L1580" s="34"/>
      <c r="M1580" s="34"/>
      <c r="N1580" s="34"/>
      <c r="O1580" s="103">
        <v>0</v>
      </c>
      <c r="P1580" s="103">
        <v>0</v>
      </c>
      <c r="Q1580" s="103">
        <v>0</v>
      </c>
      <c r="R1580" s="103">
        <v>0</v>
      </c>
      <c r="S1580" s="103">
        <v>0</v>
      </c>
    </row>
    <row r="1581" spans="2:19">
      <c r="B1581" s="5">
        <v>1964</v>
      </c>
      <c r="C1581" s="34">
        <v>224173</v>
      </c>
      <c r="D1581" s="34">
        <v>224173</v>
      </c>
      <c r="E1581" s="34">
        <v>224173</v>
      </c>
      <c r="F1581" s="34">
        <v>224173</v>
      </c>
      <c r="G1581" s="34">
        <v>224173</v>
      </c>
      <c r="H1581" s="34">
        <v>224173</v>
      </c>
      <c r="I1581" s="34">
        <v>224173</v>
      </c>
      <c r="J1581" s="34">
        <v>224173</v>
      </c>
      <c r="K1581" s="34">
        <v>224173</v>
      </c>
      <c r="L1581" s="34">
        <v>224173</v>
      </c>
      <c r="M1581" s="34">
        <v>224173</v>
      </c>
      <c r="N1581" s="34">
        <v>224173</v>
      </c>
      <c r="O1581" s="103">
        <v>224173.33</v>
      </c>
      <c r="P1581" s="103">
        <v>224173.33</v>
      </c>
      <c r="Q1581" s="103">
        <v>224173.33</v>
      </c>
      <c r="R1581" s="103">
        <v>224173.33</v>
      </c>
      <c r="S1581" s="103">
        <v>224173.33</v>
      </c>
    </row>
    <row r="1582" spans="2:19">
      <c r="B1582" s="5">
        <v>1963</v>
      </c>
      <c r="C1582" s="34"/>
      <c r="D1582" s="34"/>
      <c r="E1582" s="34"/>
      <c r="F1582" s="34"/>
      <c r="G1582" s="34"/>
      <c r="H1582" s="34"/>
      <c r="I1582" s="34"/>
      <c r="J1582" s="34"/>
      <c r="K1582" s="34"/>
      <c r="L1582" s="34"/>
      <c r="M1582" s="34"/>
      <c r="N1582" s="34"/>
      <c r="O1582" s="103">
        <v>0</v>
      </c>
      <c r="P1582" s="103">
        <v>0</v>
      </c>
      <c r="Q1582" s="103">
        <v>0</v>
      </c>
      <c r="R1582" s="103">
        <v>0</v>
      </c>
      <c r="S1582" s="103">
        <v>0</v>
      </c>
    </row>
    <row r="1583" spans="2:19">
      <c r="B1583" s="5">
        <v>1962</v>
      </c>
      <c r="C1583" s="34"/>
      <c r="D1583" s="34"/>
      <c r="E1583" s="34"/>
      <c r="F1583" s="34"/>
      <c r="G1583" s="34"/>
      <c r="H1583" s="34"/>
      <c r="I1583" s="34"/>
      <c r="J1583" s="34"/>
      <c r="K1583" s="34"/>
      <c r="L1583" s="34"/>
      <c r="M1583" s="34"/>
      <c r="N1583" s="34"/>
      <c r="O1583" s="103">
        <v>0</v>
      </c>
      <c r="P1583" s="103">
        <v>0</v>
      </c>
      <c r="Q1583" s="103">
        <v>0</v>
      </c>
      <c r="R1583" s="103">
        <v>0</v>
      </c>
      <c r="S1583" s="103">
        <v>0</v>
      </c>
    </row>
    <row r="1584" spans="2:19">
      <c r="B1584" s="5">
        <v>1961</v>
      </c>
      <c r="C1584" s="34"/>
      <c r="D1584" s="34"/>
      <c r="E1584" s="34"/>
      <c r="F1584" s="34"/>
      <c r="G1584" s="34"/>
      <c r="H1584" s="34"/>
      <c r="I1584" s="34"/>
      <c r="J1584" s="34"/>
      <c r="K1584" s="34"/>
      <c r="L1584" s="34"/>
      <c r="M1584" s="34"/>
      <c r="N1584" s="34"/>
      <c r="O1584" s="103">
        <v>0</v>
      </c>
      <c r="P1584" s="103">
        <v>0</v>
      </c>
      <c r="Q1584" s="103">
        <v>0</v>
      </c>
      <c r="R1584" s="103">
        <v>0</v>
      </c>
      <c r="S1584" s="103">
        <v>0</v>
      </c>
    </row>
    <row r="1585" spans="2:19">
      <c r="B1585" s="5">
        <v>1960</v>
      </c>
      <c r="C1585" s="34">
        <v>57943</v>
      </c>
      <c r="D1585" s="34">
        <v>57943</v>
      </c>
      <c r="E1585" s="34">
        <v>57943</v>
      </c>
      <c r="F1585" s="34">
        <v>57943</v>
      </c>
      <c r="G1585" s="34">
        <v>57943</v>
      </c>
      <c r="H1585" s="34">
        <v>57943</v>
      </c>
      <c r="I1585" s="34">
        <v>57943</v>
      </c>
      <c r="J1585" s="34">
        <v>57943</v>
      </c>
      <c r="K1585" s="34">
        <v>57943</v>
      </c>
      <c r="L1585" s="34">
        <v>57943</v>
      </c>
      <c r="M1585" s="34">
        <v>57943</v>
      </c>
      <c r="N1585" s="34">
        <v>57943</v>
      </c>
      <c r="O1585" s="103">
        <v>57942.52</v>
      </c>
      <c r="P1585" s="103">
        <v>57942.52</v>
      </c>
      <c r="Q1585" s="103">
        <v>57942.52</v>
      </c>
      <c r="R1585" s="103">
        <v>57942.52</v>
      </c>
      <c r="S1585" s="103">
        <v>57942.52</v>
      </c>
    </row>
    <row r="1586" spans="2:19">
      <c r="B1586" s="5">
        <v>1959</v>
      </c>
      <c r="C1586" s="34"/>
      <c r="D1586" s="34"/>
      <c r="E1586" s="34"/>
      <c r="F1586" s="34"/>
      <c r="G1586" s="34"/>
      <c r="H1586" s="34"/>
      <c r="I1586" s="34"/>
      <c r="J1586" s="34"/>
      <c r="K1586" s="34"/>
      <c r="L1586" s="34"/>
      <c r="M1586" s="34"/>
      <c r="N1586" s="34"/>
      <c r="O1586" s="103">
        <v>0</v>
      </c>
      <c r="P1586" s="103">
        <v>0</v>
      </c>
      <c r="Q1586" s="103">
        <v>0</v>
      </c>
      <c r="R1586" s="103">
        <v>0</v>
      </c>
      <c r="S1586" s="103">
        <v>0</v>
      </c>
    </row>
    <row r="1587" spans="2:19">
      <c r="B1587" s="5">
        <v>1958</v>
      </c>
      <c r="C1587" s="34"/>
      <c r="D1587" s="34"/>
      <c r="E1587" s="34"/>
      <c r="F1587" s="34"/>
      <c r="G1587" s="34"/>
      <c r="H1587" s="34"/>
      <c r="I1587" s="34"/>
      <c r="J1587" s="34"/>
      <c r="K1587" s="34"/>
      <c r="L1587" s="34"/>
      <c r="M1587" s="34"/>
      <c r="N1587" s="34"/>
      <c r="O1587" s="103">
        <v>0</v>
      </c>
      <c r="P1587" s="103">
        <v>0</v>
      </c>
      <c r="Q1587" s="103">
        <v>0</v>
      </c>
      <c r="R1587" s="103">
        <v>0</v>
      </c>
      <c r="S1587" s="103">
        <v>0</v>
      </c>
    </row>
    <row r="1588" spans="2:19">
      <c r="B1588" s="5">
        <v>1957</v>
      </c>
      <c r="C1588" s="34"/>
      <c r="D1588" s="34"/>
      <c r="E1588" s="34"/>
      <c r="F1588" s="34"/>
      <c r="G1588" s="34"/>
      <c r="H1588" s="34"/>
      <c r="I1588" s="34"/>
      <c r="J1588" s="34"/>
      <c r="K1588" s="34"/>
      <c r="L1588" s="34"/>
      <c r="M1588" s="34"/>
      <c r="N1588" s="34"/>
      <c r="O1588" s="103">
        <v>0</v>
      </c>
      <c r="P1588" s="103">
        <v>0</v>
      </c>
      <c r="Q1588" s="103">
        <v>0</v>
      </c>
      <c r="R1588" s="103">
        <v>0</v>
      </c>
      <c r="S1588" s="103">
        <v>0</v>
      </c>
    </row>
    <row r="1589" spans="2:19">
      <c r="B1589" s="5">
        <v>1956</v>
      </c>
      <c r="C1589" s="34"/>
      <c r="D1589" s="34"/>
      <c r="E1589" s="34"/>
      <c r="F1589" s="34"/>
      <c r="G1589" s="34"/>
      <c r="H1589" s="34"/>
      <c r="I1589" s="34"/>
      <c r="J1589" s="34"/>
      <c r="K1589" s="34"/>
      <c r="L1589" s="34"/>
      <c r="M1589" s="34"/>
      <c r="N1589" s="34"/>
      <c r="O1589" s="103">
        <v>0</v>
      </c>
      <c r="P1589" s="103">
        <v>0</v>
      </c>
      <c r="Q1589" s="103">
        <v>0</v>
      </c>
      <c r="R1589" s="103">
        <v>0</v>
      </c>
      <c r="S1589" s="103">
        <v>0</v>
      </c>
    </row>
    <row r="1590" spans="2:19">
      <c r="B1590" s="5">
        <v>1955</v>
      </c>
      <c r="C1590" s="34"/>
      <c r="D1590" s="34"/>
      <c r="E1590" s="34"/>
      <c r="F1590" s="34"/>
      <c r="G1590" s="34"/>
      <c r="H1590" s="34"/>
      <c r="I1590" s="34"/>
      <c r="J1590" s="34"/>
      <c r="K1590" s="34"/>
      <c r="L1590" s="34"/>
      <c r="M1590" s="34"/>
      <c r="N1590" s="34"/>
      <c r="O1590" s="103">
        <v>0</v>
      </c>
      <c r="P1590" s="103">
        <v>0</v>
      </c>
      <c r="Q1590" s="103">
        <v>0</v>
      </c>
      <c r="R1590" s="103">
        <v>0</v>
      </c>
      <c r="S1590" s="103">
        <v>0</v>
      </c>
    </row>
    <row r="1591" spans="2:19">
      <c r="B1591" s="5">
        <v>1954</v>
      </c>
      <c r="C1591" s="34"/>
      <c r="D1591" s="34"/>
      <c r="E1591" s="34"/>
      <c r="F1591" s="34"/>
      <c r="G1591" s="34"/>
      <c r="H1591" s="34"/>
      <c r="I1591" s="34"/>
      <c r="J1591" s="34"/>
      <c r="K1591" s="34"/>
      <c r="L1591" s="34"/>
      <c r="M1591" s="34"/>
      <c r="N1591" s="34"/>
      <c r="O1591" s="103">
        <v>0</v>
      </c>
      <c r="P1591" s="103">
        <v>0</v>
      </c>
      <c r="Q1591" s="103">
        <v>0</v>
      </c>
      <c r="R1591" s="103">
        <v>0</v>
      </c>
      <c r="S1591" s="103">
        <v>0</v>
      </c>
    </row>
    <row r="1592" spans="2:19">
      <c r="B1592" s="5">
        <v>1953</v>
      </c>
      <c r="C1592" s="34"/>
      <c r="D1592" s="34"/>
      <c r="E1592" s="34"/>
      <c r="F1592" s="34"/>
      <c r="G1592" s="34"/>
      <c r="H1592" s="34"/>
      <c r="I1592" s="34"/>
      <c r="J1592" s="34"/>
      <c r="K1592" s="34"/>
      <c r="L1592" s="34"/>
      <c r="M1592" s="34"/>
      <c r="N1592" s="34"/>
      <c r="O1592" s="103">
        <v>0</v>
      </c>
      <c r="P1592" s="103">
        <v>0</v>
      </c>
      <c r="Q1592" s="103">
        <v>0</v>
      </c>
      <c r="R1592" s="103">
        <v>0</v>
      </c>
      <c r="S1592" s="103">
        <v>0</v>
      </c>
    </row>
    <row r="1593" spans="2:19">
      <c r="B1593" s="5">
        <v>1952</v>
      </c>
      <c r="C1593" s="34"/>
      <c r="D1593" s="34"/>
      <c r="E1593" s="34"/>
      <c r="F1593" s="34"/>
      <c r="G1593" s="34"/>
      <c r="H1593" s="34"/>
      <c r="I1593" s="34"/>
      <c r="J1593" s="34"/>
      <c r="K1593" s="34"/>
      <c r="L1593" s="34"/>
      <c r="M1593" s="34"/>
      <c r="N1593" s="34"/>
      <c r="O1593" s="103">
        <v>0</v>
      </c>
      <c r="P1593" s="103">
        <v>0</v>
      </c>
      <c r="Q1593" s="103">
        <v>0</v>
      </c>
      <c r="R1593" s="103">
        <v>0</v>
      </c>
      <c r="S1593" s="103">
        <v>0</v>
      </c>
    </row>
    <row r="1594" spans="2:19">
      <c r="B1594" s="5">
        <v>1951</v>
      </c>
      <c r="C1594" s="34"/>
      <c r="D1594" s="34"/>
      <c r="E1594" s="34"/>
      <c r="F1594" s="34"/>
      <c r="G1594" s="34"/>
      <c r="H1594" s="34"/>
      <c r="I1594" s="34"/>
      <c r="J1594" s="34"/>
      <c r="K1594" s="34"/>
      <c r="L1594" s="34"/>
      <c r="M1594" s="34"/>
      <c r="N1594" s="34"/>
      <c r="O1594" s="103">
        <v>0</v>
      </c>
      <c r="P1594" s="103">
        <v>0</v>
      </c>
      <c r="Q1594" s="103">
        <v>0</v>
      </c>
      <c r="R1594" s="103">
        <v>0</v>
      </c>
      <c r="S1594" s="103">
        <v>0</v>
      </c>
    </row>
    <row r="1595" spans="2:19">
      <c r="B1595" s="5">
        <v>1950</v>
      </c>
      <c r="C1595" s="34"/>
      <c r="D1595" s="34"/>
      <c r="E1595" s="34"/>
      <c r="F1595" s="34"/>
      <c r="G1595" s="34"/>
      <c r="H1595" s="34"/>
      <c r="I1595" s="34"/>
      <c r="J1595" s="34"/>
      <c r="K1595" s="34"/>
      <c r="L1595" s="34"/>
      <c r="M1595" s="34"/>
      <c r="N1595" s="34"/>
      <c r="O1595" s="103">
        <v>0</v>
      </c>
      <c r="P1595" s="103">
        <v>0</v>
      </c>
      <c r="Q1595" s="103">
        <v>0</v>
      </c>
      <c r="R1595" s="103">
        <v>0</v>
      </c>
      <c r="S1595" s="103">
        <v>0</v>
      </c>
    </row>
    <row r="1596" spans="2:19">
      <c r="B1596" s="5">
        <v>1949</v>
      </c>
      <c r="C1596" s="34"/>
      <c r="D1596" s="34"/>
      <c r="E1596" s="34"/>
      <c r="F1596" s="34"/>
      <c r="G1596" s="34"/>
      <c r="H1596" s="34"/>
      <c r="I1596" s="34"/>
      <c r="J1596" s="34"/>
      <c r="K1596" s="34"/>
      <c r="L1596" s="34"/>
      <c r="M1596" s="34"/>
      <c r="N1596" s="34"/>
      <c r="O1596" s="103">
        <v>0</v>
      </c>
      <c r="P1596" s="103">
        <v>0</v>
      </c>
      <c r="Q1596" s="103">
        <v>0</v>
      </c>
      <c r="R1596" s="103">
        <v>0</v>
      </c>
      <c r="S1596" s="103">
        <v>0</v>
      </c>
    </row>
    <row r="1597" spans="2:19">
      <c r="B1597" s="5">
        <v>1948</v>
      </c>
      <c r="C1597" s="34"/>
      <c r="D1597" s="34"/>
      <c r="E1597" s="34"/>
      <c r="F1597" s="34"/>
      <c r="G1597" s="34"/>
      <c r="H1597" s="34"/>
      <c r="I1597" s="34"/>
      <c r="J1597" s="34"/>
      <c r="K1597" s="34"/>
      <c r="L1597" s="34"/>
      <c r="M1597" s="34"/>
      <c r="N1597" s="34"/>
      <c r="O1597" s="103">
        <v>0</v>
      </c>
      <c r="P1597" s="103">
        <v>0</v>
      </c>
      <c r="Q1597" s="103">
        <v>0</v>
      </c>
      <c r="R1597" s="103">
        <v>0</v>
      </c>
      <c r="S1597" s="103">
        <v>0</v>
      </c>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3979562</v>
      </c>
      <c r="D1616" s="7">
        <f>SUM(D1538:D1615)</f>
        <v>3979562</v>
      </c>
      <c r="E1616" s="7">
        <f>SUM(E1537:E1615)</f>
        <v>3979562</v>
      </c>
      <c r="F1616" s="7">
        <f>SUM(F1536:F1615)</f>
        <v>3979562</v>
      </c>
      <c r="G1616" s="7">
        <f>SUM(G1535:G1615)</f>
        <v>3979562</v>
      </c>
      <c r="H1616" s="7">
        <f>SUM(H1529:H1615)</f>
        <v>3979562</v>
      </c>
      <c r="I1616" s="7">
        <f>SUM(I1529:I1615)</f>
        <v>3979562</v>
      </c>
      <c r="J1616" s="7">
        <f t="shared" ref="J1616" si="29">SUM(J1529:J1615)</f>
        <v>3979562</v>
      </c>
      <c r="K1616" s="7">
        <f>SUM(K1529:K1615)</f>
        <v>3979562</v>
      </c>
      <c r="L1616" s="7">
        <f t="shared" ref="L1616" si="30">SUM(L1529:L1615)</f>
        <v>3979562</v>
      </c>
      <c r="M1616" s="7">
        <f>SUM(M1529:M1615)</f>
        <v>3979562</v>
      </c>
      <c r="N1616" s="10">
        <f>SUM(N1524:N1615)</f>
        <v>3126012</v>
      </c>
      <c r="O1616" s="10">
        <f>SUM(O1524:O1615)</f>
        <v>3126012.24</v>
      </c>
      <c r="P1616" s="10">
        <f>SUM(P1524:P1615)</f>
        <v>3126012.24</v>
      </c>
      <c r="Q1616" s="10">
        <f>SUM(Q1524:Q1615)</f>
        <v>3126012.24</v>
      </c>
      <c r="R1616" s="10">
        <f>SUM(R1523:R1615)</f>
        <v>3923378.0300000003</v>
      </c>
      <c r="S1616" s="10">
        <f>SUM(S1523:S1615)</f>
        <v>4603699.1499999994</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103">
        <v>0</v>
      </c>
    </row>
    <row r="1714" spans="1:19">
      <c r="A1714" s="35"/>
      <c r="B1714" s="5">
        <v>2021</v>
      </c>
      <c r="C1714" s="33"/>
      <c r="D1714" s="33"/>
      <c r="E1714" s="33"/>
      <c r="F1714" s="33"/>
      <c r="G1714" s="33"/>
      <c r="H1714" s="33"/>
      <c r="I1714" s="33"/>
      <c r="J1714" s="33"/>
      <c r="K1714" s="33"/>
      <c r="L1714" s="33"/>
      <c r="M1714" s="33"/>
      <c r="N1714" s="33"/>
      <c r="O1714" s="33"/>
      <c r="P1714" s="33"/>
      <c r="Q1714" s="33"/>
      <c r="R1714" s="103">
        <v>0</v>
      </c>
      <c r="S1714" s="103">
        <v>0</v>
      </c>
    </row>
    <row r="1715" spans="1:19">
      <c r="B1715" s="5">
        <v>2020</v>
      </c>
      <c r="C1715" s="33"/>
      <c r="D1715" s="33"/>
      <c r="E1715" s="33"/>
      <c r="F1715" s="33"/>
      <c r="G1715" s="33"/>
      <c r="H1715" s="33"/>
      <c r="I1715" s="33"/>
      <c r="J1715" s="33"/>
      <c r="K1715" s="33"/>
      <c r="L1715" s="33"/>
      <c r="M1715" s="33"/>
      <c r="N1715" s="33"/>
      <c r="O1715" s="33"/>
      <c r="P1715" s="33"/>
      <c r="Q1715" s="103">
        <v>6715</v>
      </c>
      <c r="R1715" s="103">
        <v>6715</v>
      </c>
      <c r="S1715" s="103">
        <v>6715</v>
      </c>
    </row>
    <row r="1716" spans="1:19">
      <c r="A1716" s="37"/>
      <c r="B1716" s="5">
        <v>2019</v>
      </c>
      <c r="C1716" s="33"/>
      <c r="D1716" s="33"/>
      <c r="E1716" s="33"/>
      <c r="F1716" s="33"/>
      <c r="G1716" s="33"/>
      <c r="H1716" s="33"/>
      <c r="I1716" s="33"/>
      <c r="J1716" s="33"/>
      <c r="K1716" s="33"/>
      <c r="L1716" s="33"/>
      <c r="M1716" s="33"/>
      <c r="N1716" s="33"/>
      <c r="O1716" s="33"/>
      <c r="P1716" s="103">
        <v>32804.230000000003</v>
      </c>
      <c r="Q1716" s="103">
        <v>32804.230000000003</v>
      </c>
      <c r="R1716" s="103">
        <v>32804.230000000003</v>
      </c>
      <c r="S1716" s="103">
        <v>32804.230000000003</v>
      </c>
    </row>
    <row r="1717" spans="1:19">
      <c r="A1717" s="37"/>
      <c r="B1717" s="5">
        <v>2018</v>
      </c>
      <c r="C1717" s="33"/>
      <c r="D1717" s="33"/>
      <c r="E1717" s="33"/>
      <c r="F1717" s="33"/>
      <c r="G1717" s="33"/>
      <c r="H1717" s="33"/>
      <c r="I1717" s="33"/>
      <c r="J1717" s="33"/>
      <c r="K1717" s="33"/>
      <c r="L1717" s="33"/>
      <c r="M1717" s="33"/>
      <c r="N1717" s="33"/>
      <c r="O1717" s="103">
        <v>88375.96</v>
      </c>
      <c r="P1717" s="103">
        <v>88375.96</v>
      </c>
      <c r="Q1717" s="103">
        <v>88375.96</v>
      </c>
      <c r="R1717" s="103">
        <v>88375.96</v>
      </c>
      <c r="S1717" s="103">
        <v>88375.96</v>
      </c>
    </row>
    <row r="1718" spans="1:19">
      <c r="A1718" s="37"/>
      <c r="B1718" s="5">
        <v>2017</v>
      </c>
      <c r="C1718" s="33"/>
      <c r="D1718" s="33"/>
      <c r="E1718" s="33"/>
      <c r="F1718" s="33"/>
      <c r="G1718" s="33"/>
      <c r="H1718" s="33"/>
      <c r="I1718" s="33"/>
      <c r="J1718" s="33"/>
      <c r="K1718" s="33"/>
      <c r="L1718" s="33"/>
      <c r="M1718" s="33"/>
      <c r="N1718" s="34">
        <v>10635</v>
      </c>
      <c r="O1718" s="103">
        <v>10636.35</v>
      </c>
      <c r="P1718" s="103">
        <v>10636.35</v>
      </c>
      <c r="Q1718" s="103">
        <v>10636.35</v>
      </c>
      <c r="R1718" s="103">
        <v>10636.35</v>
      </c>
      <c r="S1718" s="103">
        <v>10636.35</v>
      </c>
    </row>
    <row r="1719" spans="1:19">
      <c r="B1719" s="5">
        <v>2016</v>
      </c>
      <c r="C1719" s="33"/>
      <c r="D1719" s="33"/>
      <c r="E1719" s="33"/>
      <c r="F1719" s="33"/>
      <c r="G1719" s="33"/>
      <c r="H1719" s="33"/>
      <c r="I1719" s="33"/>
      <c r="J1719" s="33"/>
      <c r="K1719" s="33"/>
      <c r="L1719" s="33"/>
      <c r="M1719" s="34">
        <v>196618</v>
      </c>
      <c r="N1719" s="34">
        <v>196618</v>
      </c>
      <c r="O1719" s="103">
        <v>196622.59</v>
      </c>
      <c r="P1719" s="103">
        <v>196622.59</v>
      </c>
      <c r="Q1719" s="103">
        <v>196622.59</v>
      </c>
      <c r="R1719" s="103">
        <v>196622.59</v>
      </c>
      <c r="S1719" s="103">
        <v>196622.59</v>
      </c>
    </row>
    <row r="1720" spans="1:19">
      <c r="B1720" s="5">
        <v>2015</v>
      </c>
      <c r="C1720" s="33"/>
      <c r="D1720" s="33"/>
      <c r="E1720" s="33"/>
      <c r="F1720" s="33"/>
      <c r="G1720" s="33"/>
      <c r="H1720" s="33"/>
      <c r="I1720" s="33"/>
      <c r="J1720" s="33"/>
      <c r="K1720" s="33"/>
      <c r="L1720" s="34">
        <v>8999</v>
      </c>
      <c r="M1720" s="34">
        <v>8999</v>
      </c>
      <c r="N1720" s="34">
        <v>8999</v>
      </c>
      <c r="O1720" s="103">
        <v>8999.0300000000007</v>
      </c>
      <c r="P1720" s="103">
        <v>8999.0300000000007</v>
      </c>
      <c r="Q1720" s="103">
        <v>8999.0300000000007</v>
      </c>
      <c r="R1720" s="103">
        <v>8999.0300000000007</v>
      </c>
      <c r="S1720" s="103">
        <v>8999.0300000000007</v>
      </c>
    </row>
    <row r="1721" spans="1:19">
      <c r="B1721" s="5">
        <v>2014</v>
      </c>
      <c r="C1721" s="33"/>
      <c r="D1721" s="33"/>
      <c r="E1721" s="33"/>
      <c r="F1721" s="33"/>
      <c r="G1721" s="33"/>
      <c r="H1721" s="33"/>
      <c r="I1721" s="33"/>
      <c r="J1721" s="33"/>
      <c r="K1721" s="34">
        <v>116548</v>
      </c>
      <c r="L1721" s="34">
        <v>116548</v>
      </c>
      <c r="M1721" s="34">
        <v>116548</v>
      </c>
      <c r="N1721" s="34">
        <v>116548</v>
      </c>
      <c r="O1721" s="103">
        <v>116548.12</v>
      </c>
      <c r="P1721" s="103">
        <v>116548.12</v>
      </c>
      <c r="Q1721" s="103">
        <v>116548.12</v>
      </c>
      <c r="R1721" s="103">
        <v>116548.12</v>
      </c>
      <c r="S1721" s="103">
        <v>116548.12</v>
      </c>
    </row>
    <row r="1722" spans="1:19">
      <c r="B1722" s="5">
        <v>2013</v>
      </c>
      <c r="C1722" s="33"/>
      <c r="D1722" s="33"/>
      <c r="E1722" s="33"/>
      <c r="F1722" s="33"/>
      <c r="G1722" s="33"/>
      <c r="H1722" s="33"/>
      <c r="I1722" s="33"/>
      <c r="J1722" s="34">
        <v>14832</v>
      </c>
      <c r="K1722" s="34">
        <v>14832</v>
      </c>
      <c r="L1722" s="34">
        <v>14832</v>
      </c>
      <c r="M1722" s="34">
        <v>14832</v>
      </c>
      <c r="N1722" s="34">
        <v>124969</v>
      </c>
      <c r="O1722" s="103">
        <v>124968.94</v>
      </c>
      <c r="P1722" s="103">
        <v>124968.94</v>
      </c>
      <c r="Q1722" s="103">
        <v>124968.94</v>
      </c>
      <c r="R1722" s="103">
        <v>124968.94</v>
      </c>
      <c r="S1722" s="103">
        <v>124968.94</v>
      </c>
    </row>
    <row r="1723" spans="1:19">
      <c r="B1723" s="5">
        <v>2012</v>
      </c>
      <c r="C1723" s="33"/>
      <c r="D1723" s="33"/>
      <c r="E1723" s="33"/>
      <c r="F1723" s="33"/>
      <c r="G1723" s="33"/>
      <c r="H1723" s="33"/>
      <c r="I1723" s="34">
        <v>124969</v>
      </c>
      <c r="J1723" s="34">
        <v>124969</v>
      </c>
      <c r="K1723" s="34">
        <v>124969</v>
      </c>
      <c r="L1723" s="34">
        <v>124969</v>
      </c>
      <c r="M1723" s="34">
        <v>124969</v>
      </c>
      <c r="N1723" s="34"/>
      <c r="O1723" s="103">
        <v>0</v>
      </c>
      <c r="P1723" s="103">
        <v>0</v>
      </c>
      <c r="Q1723" s="103">
        <v>0</v>
      </c>
      <c r="R1723" s="103">
        <v>0</v>
      </c>
      <c r="S1723" s="103">
        <v>0</v>
      </c>
    </row>
    <row r="1724" spans="1:19">
      <c r="B1724" s="5">
        <v>2011</v>
      </c>
      <c r="C1724" s="33"/>
      <c r="D1724" s="33"/>
      <c r="E1724" s="33"/>
      <c r="F1724" s="33"/>
      <c r="G1724" s="33"/>
      <c r="H1724" s="34">
        <v>22153</v>
      </c>
      <c r="I1724" s="34">
        <v>22153</v>
      </c>
      <c r="J1724" s="34">
        <v>22153</v>
      </c>
      <c r="K1724" s="34">
        <v>22153</v>
      </c>
      <c r="L1724" s="34">
        <v>22153</v>
      </c>
      <c r="M1724" s="34">
        <v>22153</v>
      </c>
      <c r="N1724" s="34">
        <v>22153</v>
      </c>
      <c r="O1724" s="103">
        <v>6784.29</v>
      </c>
      <c r="P1724" s="103">
        <v>6784.29</v>
      </c>
      <c r="Q1724" s="103">
        <v>6784.29</v>
      </c>
      <c r="R1724" s="103">
        <v>6784.29</v>
      </c>
      <c r="S1724" s="103">
        <v>6784.29</v>
      </c>
    </row>
    <row r="1725" spans="1:19">
      <c r="B1725" s="5">
        <v>2010</v>
      </c>
      <c r="C1725" s="33"/>
      <c r="D1725" s="33"/>
      <c r="E1725" s="33"/>
      <c r="F1725" s="33"/>
      <c r="G1725" s="34"/>
      <c r="H1725" s="34"/>
      <c r="I1725" s="34"/>
      <c r="J1725" s="34"/>
      <c r="K1725" s="34"/>
      <c r="L1725" s="34"/>
      <c r="M1725" s="34"/>
      <c r="N1725" s="34"/>
      <c r="O1725" s="103">
        <v>0</v>
      </c>
      <c r="P1725" s="103">
        <v>0</v>
      </c>
      <c r="Q1725" s="103">
        <v>0</v>
      </c>
      <c r="R1725" s="103">
        <v>0</v>
      </c>
      <c r="S1725" s="103">
        <v>0</v>
      </c>
    </row>
    <row r="1726" spans="1:19">
      <c r="B1726" s="5">
        <v>2009</v>
      </c>
      <c r="C1726" s="33"/>
      <c r="D1726" s="33"/>
      <c r="E1726" s="33"/>
      <c r="F1726" s="34"/>
      <c r="G1726" s="34"/>
      <c r="H1726" s="34"/>
      <c r="I1726" s="34"/>
      <c r="J1726" s="34"/>
      <c r="K1726" s="34"/>
      <c r="L1726" s="34"/>
      <c r="M1726" s="34"/>
      <c r="N1726" s="34"/>
      <c r="O1726" s="103">
        <v>0</v>
      </c>
      <c r="P1726" s="103">
        <v>0</v>
      </c>
      <c r="Q1726" s="103">
        <v>0</v>
      </c>
      <c r="R1726" s="103">
        <v>0</v>
      </c>
      <c r="S1726" s="103">
        <v>0</v>
      </c>
    </row>
    <row r="1727" spans="1:19">
      <c r="B1727" s="5">
        <v>2008</v>
      </c>
      <c r="C1727" s="33"/>
      <c r="D1727" s="33"/>
      <c r="E1727" s="34"/>
      <c r="F1727" s="34"/>
      <c r="G1727" s="34"/>
      <c r="H1727" s="34"/>
      <c r="I1727" s="34"/>
      <c r="J1727" s="34"/>
      <c r="K1727" s="34"/>
      <c r="L1727" s="34"/>
      <c r="M1727" s="34"/>
      <c r="N1727" s="103">
        <v>3473582.35</v>
      </c>
      <c r="O1727" s="103">
        <v>3473582.35</v>
      </c>
      <c r="P1727" s="103">
        <v>3473582.35</v>
      </c>
      <c r="Q1727" s="103">
        <v>3473582.35</v>
      </c>
      <c r="R1727" s="103">
        <v>3473582.35</v>
      </c>
      <c r="S1727" s="103">
        <v>3473582.35</v>
      </c>
    </row>
    <row r="1728" spans="1:19">
      <c r="B1728" s="5">
        <v>2007</v>
      </c>
      <c r="C1728" s="33"/>
      <c r="D1728" s="34">
        <v>83872</v>
      </c>
      <c r="E1728" s="34">
        <v>83872</v>
      </c>
      <c r="F1728" s="34">
        <v>83872</v>
      </c>
      <c r="G1728" s="34">
        <v>83872</v>
      </c>
      <c r="H1728" s="34">
        <v>83872</v>
      </c>
      <c r="I1728" s="34">
        <v>83872</v>
      </c>
      <c r="J1728" s="34">
        <v>83872</v>
      </c>
      <c r="K1728" s="34">
        <v>83872</v>
      </c>
      <c r="L1728" s="34">
        <v>83872</v>
      </c>
      <c r="M1728" s="34">
        <v>83872</v>
      </c>
      <c r="N1728" s="34">
        <v>83872</v>
      </c>
      <c r="O1728" s="103">
        <v>83872.19</v>
      </c>
      <c r="P1728" s="103">
        <v>83872.19</v>
      </c>
      <c r="Q1728" s="103">
        <v>83872.19</v>
      </c>
      <c r="R1728" s="103">
        <v>83872.19</v>
      </c>
      <c r="S1728" s="103">
        <v>83872.19</v>
      </c>
    </row>
    <row r="1729" spans="2:19">
      <c r="B1729" s="5">
        <v>2006</v>
      </c>
      <c r="C1729" s="34">
        <v>537629</v>
      </c>
      <c r="D1729" s="34">
        <v>537629</v>
      </c>
      <c r="E1729" s="34">
        <v>537629</v>
      </c>
      <c r="F1729" s="34">
        <v>537629</v>
      </c>
      <c r="G1729" s="34">
        <v>537629</v>
      </c>
      <c r="H1729" s="34">
        <v>537629</v>
      </c>
      <c r="I1729" s="34">
        <v>537629</v>
      </c>
      <c r="J1729" s="34">
        <v>537629</v>
      </c>
      <c r="K1729" s="34">
        <v>537629</v>
      </c>
      <c r="L1729" s="34">
        <v>537629</v>
      </c>
      <c r="M1729" s="34">
        <v>537629</v>
      </c>
      <c r="N1729" s="34">
        <v>537629</v>
      </c>
      <c r="O1729" s="103">
        <v>537629.26</v>
      </c>
      <c r="P1729" s="103">
        <v>537629.26</v>
      </c>
      <c r="Q1729" s="103">
        <v>537629.26</v>
      </c>
      <c r="R1729" s="103">
        <v>537629.26</v>
      </c>
      <c r="S1729" s="103">
        <v>537629.26</v>
      </c>
    </row>
    <row r="1730" spans="2:19">
      <c r="B1730" s="5">
        <v>2005</v>
      </c>
      <c r="C1730" s="34">
        <v>554596</v>
      </c>
      <c r="D1730" s="34">
        <v>554596</v>
      </c>
      <c r="E1730" s="34">
        <v>554596</v>
      </c>
      <c r="F1730" s="34">
        <v>554596</v>
      </c>
      <c r="G1730" s="34">
        <v>554596</v>
      </c>
      <c r="H1730" s="34">
        <v>554596</v>
      </c>
      <c r="I1730" s="34">
        <v>554596</v>
      </c>
      <c r="J1730" s="34">
        <v>554596</v>
      </c>
      <c r="K1730" s="34">
        <v>554596</v>
      </c>
      <c r="L1730" s="34">
        <v>554596</v>
      </c>
      <c r="M1730" s="34">
        <v>554596</v>
      </c>
      <c r="N1730" s="34">
        <v>554596</v>
      </c>
      <c r="O1730" s="103">
        <v>554595.65</v>
      </c>
      <c r="P1730" s="103">
        <v>554595.65</v>
      </c>
      <c r="Q1730" s="103">
        <v>554595.65</v>
      </c>
      <c r="R1730" s="103">
        <v>554595.65</v>
      </c>
      <c r="S1730" s="103">
        <v>554595.65</v>
      </c>
    </row>
    <row r="1731" spans="2:19">
      <c r="B1731" s="5">
        <v>2004</v>
      </c>
      <c r="C1731" s="34">
        <v>254823</v>
      </c>
      <c r="D1731" s="34">
        <v>254823</v>
      </c>
      <c r="E1731" s="34">
        <v>254823</v>
      </c>
      <c r="F1731" s="34">
        <v>254823</v>
      </c>
      <c r="G1731" s="34">
        <v>254823</v>
      </c>
      <c r="H1731" s="34">
        <v>254823</v>
      </c>
      <c r="I1731" s="34">
        <v>254823</v>
      </c>
      <c r="J1731" s="34">
        <v>254823</v>
      </c>
      <c r="K1731" s="34">
        <v>254823</v>
      </c>
      <c r="L1731" s="34">
        <v>254823</v>
      </c>
      <c r="M1731" s="34">
        <v>254823</v>
      </c>
      <c r="N1731" s="34">
        <v>254823</v>
      </c>
      <c r="O1731" s="103">
        <v>254822.96</v>
      </c>
      <c r="P1731" s="103">
        <v>254822.96</v>
      </c>
      <c r="Q1731" s="103">
        <v>254822.96</v>
      </c>
      <c r="R1731" s="103">
        <v>254822.96</v>
      </c>
      <c r="S1731" s="103">
        <v>254822.96</v>
      </c>
    </row>
    <row r="1732" spans="2:19">
      <c r="B1732" s="5">
        <v>2003</v>
      </c>
      <c r="C1732" s="34">
        <v>258011</v>
      </c>
      <c r="D1732" s="34">
        <v>258011</v>
      </c>
      <c r="E1732" s="34">
        <v>258011</v>
      </c>
      <c r="F1732" s="34">
        <v>258011</v>
      </c>
      <c r="G1732" s="34">
        <v>258011</v>
      </c>
      <c r="H1732" s="34">
        <v>258011</v>
      </c>
      <c r="I1732" s="34">
        <v>258011</v>
      </c>
      <c r="J1732" s="34">
        <v>258011</v>
      </c>
      <c r="K1732" s="34">
        <v>258011</v>
      </c>
      <c r="L1732" s="34">
        <v>258011</v>
      </c>
      <c r="M1732" s="34">
        <v>258011</v>
      </c>
      <c r="N1732" s="34">
        <v>258011</v>
      </c>
      <c r="O1732" s="103">
        <v>258011.09</v>
      </c>
      <c r="P1732" s="103">
        <v>258011.09</v>
      </c>
      <c r="Q1732" s="103">
        <v>258011.09</v>
      </c>
      <c r="R1732" s="103">
        <v>258011.09</v>
      </c>
      <c r="S1732" s="103">
        <v>258011.09</v>
      </c>
    </row>
    <row r="1733" spans="2:19">
      <c r="B1733" s="5">
        <v>2002</v>
      </c>
      <c r="C1733" s="34">
        <v>80332</v>
      </c>
      <c r="D1733" s="34">
        <v>80332</v>
      </c>
      <c r="E1733" s="34">
        <v>80332</v>
      </c>
      <c r="F1733" s="34">
        <v>80332</v>
      </c>
      <c r="G1733" s="34">
        <v>80332</v>
      </c>
      <c r="H1733" s="34">
        <v>80332</v>
      </c>
      <c r="I1733" s="34">
        <v>80332</v>
      </c>
      <c r="J1733" s="34">
        <v>80332</v>
      </c>
      <c r="K1733" s="34">
        <v>80332</v>
      </c>
      <c r="L1733" s="34">
        <v>80332</v>
      </c>
      <c r="M1733" s="34">
        <v>80332</v>
      </c>
      <c r="N1733" s="34">
        <v>80332</v>
      </c>
      <c r="O1733" s="103">
        <v>80332.460000000006</v>
      </c>
      <c r="P1733" s="103">
        <v>80332.460000000006</v>
      </c>
      <c r="Q1733" s="103">
        <v>80332.460000000006</v>
      </c>
      <c r="R1733" s="103">
        <v>80332.460000000006</v>
      </c>
      <c r="S1733" s="103">
        <v>80332.460000000006</v>
      </c>
    </row>
    <row r="1734" spans="2:19">
      <c r="B1734" s="5">
        <v>2001</v>
      </c>
      <c r="C1734" s="34">
        <v>107004</v>
      </c>
      <c r="D1734" s="34">
        <v>107004</v>
      </c>
      <c r="E1734" s="34">
        <v>107004</v>
      </c>
      <c r="F1734" s="34">
        <v>107004</v>
      </c>
      <c r="G1734" s="34">
        <v>107004</v>
      </c>
      <c r="H1734" s="34">
        <v>107004</v>
      </c>
      <c r="I1734" s="34">
        <v>107004</v>
      </c>
      <c r="J1734" s="34">
        <v>107004</v>
      </c>
      <c r="K1734" s="34">
        <v>107004</v>
      </c>
      <c r="L1734" s="34">
        <v>107004</v>
      </c>
      <c r="M1734" s="34">
        <v>107004</v>
      </c>
      <c r="N1734" s="34">
        <v>107004</v>
      </c>
      <c r="O1734" s="103">
        <v>107004.19</v>
      </c>
      <c r="P1734" s="103">
        <v>107004.19</v>
      </c>
      <c r="Q1734" s="103">
        <v>107004.19</v>
      </c>
      <c r="R1734" s="103">
        <v>107004.19</v>
      </c>
      <c r="S1734" s="103">
        <v>107004.19</v>
      </c>
    </row>
    <row r="1735" spans="2:19">
      <c r="B1735" s="5">
        <v>2000</v>
      </c>
      <c r="C1735" s="34">
        <v>256044</v>
      </c>
      <c r="D1735" s="34">
        <v>256044</v>
      </c>
      <c r="E1735" s="34">
        <v>256044</v>
      </c>
      <c r="F1735" s="34">
        <v>256044</v>
      </c>
      <c r="G1735" s="34">
        <v>256044</v>
      </c>
      <c r="H1735" s="34">
        <v>256044</v>
      </c>
      <c r="I1735" s="34">
        <v>256044</v>
      </c>
      <c r="J1735" s="34">
        <v>256044</v>
      </c>
      <c r="K1735" s="34">
        <v>256044</v>
      </c>
      <c r="L1735" s="34">
        <v>256044</v>
      </c>
      <c r="M1735" s="34">
        <v>256044</v>
      </c>
      <c r="N1735" s="34">
        <v>256044</v>
      </c>
      <c r="O1735" s="103">
        <v>256043.56</v>
      </c>
      <c r="P1735" s="103">
        <v>256043.56</v>
      </c>
      <c r="Q1735" s="103">
        <v>256043.56</v>
      </c>
      <c r="R1735" s="103">
        <v>256043.56</v>
      </c>
      <c r="S1735" s="103">
        <v>256043.56</v>
      </c>
    </row>
    <row r="1736" spans="2:19">
      <c r="B1736" s="5">
        <v>1999</v>
      </c>
      <c r="C1736" s="34">
        <v>130050</v>
      </c>
      <c r="D1736" s="34">
        <v>130050</v>
      </c>
      <c r="E1736" s="34">
        <v>130050</v>
      </c>
      <c r="F1736" s="34">
        <v>130050</v>
      </c>
      <c r="G1736" s="34">
        <v>130050</v>
      </c>
      <c r="H1736" s="34">
        <v>130050</v>
      </c>
      <c r="I1736" s="34">
        <v>130050</v>
      </c>
      <c r="J1736" s="34">
        <v>130050</v>
      </c>
      <c r="K1736" s="34">
        <v>130050</v>
      </c>
      <c r="L1736" s="34">
        <v>130050</v>
      </c>
      <c r="M1736" s="34">
        <v>130050</v>
      </c>
      <c r="N1736" s="34">
        <v>130050</v>
      </c>
      <c r="O1736" s="103">
        <v>130049.62</v>
      </c>
      <c r="P1736" s="103">
        <v>130049.62</v>
      </c>
      <c r="Q1736" s="103">
        <v>130049.62</v>
      </c>
      <c r="R1736" s="103">
        <v>130049.62</v>
      </c>
      <c r="S1736" s="103">
        <v>130049.62</v>
      </c>
    </row>
    <row r="1737" spans="2:19">
      <c r="B1737" s="5">
        <v>1998</v>
      </c>
      <c r="C1737" s="34">
        <v>826242</v>
      </c>
      <c r="D1737" s="34">
        <v>826242</v>
      </c>
      <c r="E1737" s="34">
        <v>826242</v>
      </c>
      <c r="F1737" s="34">
        <v>826242</v>
      </c>
      <c r="G1737" s="34">
        <v>826242</v>
      </c>
      <c r="H1737" s="34">
        <v>826242</v>
      </c>
      <c r="I1737" s="34">
        <v>826242</v>
      </c>
      <c r="J1737" s="34">
        <v>826242</v>
      </c>
      <c r="K1737" s="34">
        <v>826242</v>
      </c>
      <c r="L1737" s="34">
        <v>826242</v>
      </c>
      <c r="M1737" s="34">
        <v>826242</v>
      </c>
      <c r="N1737" s="34">
        <v>826242</v>
      </c>
      <c r="O1737" s="103">
        <v>826241.69</v>
      </c>
      <c r="P1737" s="103">
        <v>826241.69</v>
      </c>
      <c r="Q1737" s="103">
        <v>826241.69</v>
      </c>
      <c r="R1737" s="103">
        <v>826241.69</v>
      </c>
      <c r="S1737" s="103">
        <v>826241.69</v>
      </c>
    </row>
    <row r="1738" spans="2:19">
      <c r="B1738" s="5">
        <v>1997</v>
      </c>
      <c r="C1738" s="34">
        <v>151138</v>
      </c>
      <c r="D1738" s="34">
        <v>151138</v>
      </c>
      <c r="E1738" s="34">
        <v>151138</v>
      </c>
      <c r="F1738" s="34">
        <v>151138</v>
      </c>
      <c r="G1738" s="34">
        <v>151138</v>
      </c>
      <c r="H1738" s="34">
        <v>151138</v>
      </c>
      <c r="I1738" s="34">
        <v>151138</v>
      </c>
      <c r="J1738" s="34">
        <v>151138</v>
      </c>
      <c r="K1738" s="34">
        <v>151138</v>
      </c>
      <c r="L1738" s="34">
        <v>151138</v>
      </c>
      <c r="M1738" s="34">
        <v>151138</v>
      </c>
      <c r="N1738" s="34">
        <v>151138</v>
      </c>
      <c r="O1738" s="103">
        <v>151137.81</v>
      </c>
      <c r="P1738" s="103">
        <v>151137.81</v>
      </c>
      <c r="Q1738" s="103">
        <v>151137.81</v>
      </c>
      <c r="R1738" s="103">
        <v>151137.81</v>
      </c>
      <c r="S1738" s="103">
        <v>151137.81</v>
      </c>
    </row>
    <row r="1739" spans="2:19">
      <c r="B1739" s="5">
        <v>1996</v>
      </c>
      <c r="C1739" s="34">
        <v>729240</v>
      </c>
      <c r="D1739" s="34">
        <v>729240</v>
      </c>
      <c r="E1739" s="34">
        <v>729240</v>
      </c>
      <c r="F1739" s="34">
        <v>729240</v>
      </c>
      <c r="G1739" s="34">
        <v>729240</v>
      </c>
      <c r="H1739" s="34">
        <v>729240</v>
      </c>
      <c r="I1739" s="34">
        <v>729240</v>
      </c>
      <c r="J1739" s="34">
        <v>729240</v>
      </c>
      <c r="K1739" s="34">
        <v>729240</v>
      </c>
      <c r="L1739" s="34">
        <v>729240</v>
      </c>
      <c r="M1739" s="34">
        <v>729240</v>
      </c>
      <c r="N1739" s="34">
        <v>729240</v>
      </c>
      <c r="O1739" s="103">
        <v>729240.1399999999</v>
      </c>
      <c r="P1739" s="103">
        <v>729240.1399999999</v>
      </c>
      <c r="Q1739" s="103">
        <v>729240.1399999999</v>
      </c>
      <c r="R1739" s="103">
        <v>729240.1399999999</v>
      </c>
      <c r="S1739" s="103">
        <v>729240.1399999999</v>
      </c>
    </row>
    <row r="1740" spans="2:19">
      <c r="B1740" s="5">
        <v>1995</v>
      </c>
      <c r="C1740" s="34">
        <v>169685</v>
      </c>
      <c r="D1740" s="34">
        <v>169685</v>
      </c>
      <c r="E1740" s="34">
        <v>169685</v>
      </c>
      <c r="F1740" s="34">
        <v>169685</v>
      </c>
      <c r="G1740" s="34">
        <v>169685</v>
      </c>
      <c r="H1740" s="34">
        <v>169685</v>
      </c>
      <c r="I1740" s="34">
        <v>169685</v>
      </c>
      <c r="J1740" s="34">
        <v>169685</v>
      </c>
      <c r="K1740" s="34">
        <v>169685</v>
      </c>
      <c r="L1740" s="34">
        <v>169685</v>
      </c>
      <c r="M1740" s="34">
        <v>169685</v>
      </c>
      <c r="N1740" s="34">
        <v>169685</v>
      </c>
      <c r="O1740" s="103">
        <v>169685.09000000003</v>
      </c>
      <c r="P1740" s="103">
        <v>169685.09000000003</v>
      </c>
      <c r="Q1740" s="103">
        <v>169685.09000000003</v>
      </c>
      <c r="R1740" s="103">
        <v>169685.09000000003</v>
      </c>
      <c r="S1740" s="103">
        <v>169685.09000000003</v>
      </c>
    </row>
    <row r="1741" spans="2:19">
      <c r="B1741" s="5">
        <v>1994</v>
      </c>
      <c r="C1741" s="34">
        <v>125189</v>
      </c>
      <c r="D1741" s="34">
        <v>125189</v>
      </c>
      <c r="E1741" s="34">
        <v>125189</v>
      </c>
      <c r="F1741" s="34">
        <v>125189</v>
      </c>
      <c r="G1741" s="34">
        <v>125189</v>
      </c>
      <c r="H1741" s="34">
        <v>125189</v>
      </c>
      <c r="I1741" s="34">
        <v>125189</v>
      </c>
      <c r="J1741" s="34">
        <v>125189</v>
      </c>
      <c r="K1741" s="34">
        <v>125189</v>
      </c>
      <c r="L1741" s="34">
        <v>125189</v>
      </c>
      <c r="M1741" s="34">
        <v>125189</v>
      </c>
      <c r="N1741" s="34">
        <v>125189</v>
      </c>
      <c r="O1741" s="103">
        <v>125189.36</v>
      </c>
      <c r="P1741" s="103">
        <v>125189.36</v>
      </c>
      <c r="Q1741" s="103">
        <v>125189.36</v>
      </c>
      <c r="R1741" s="103">
        <v>125189.36</v>
      </c>
      <c r="S1741" s="103">
        <v>125189.36</v>
      </c>
    </row>
    <row r="1742" spans="2:19">
      <c r="B1742" s="5">
        <v>1993</v>
      </c>
      <c r="C1742" s="34">
        <v>82448</v>
      </c>
      <c r="D1742" s="34">
        <v>82448</v>
      </c>
      <c r="E1742" s="34">
        <v>82448</v>
      </c>
      <c r="F1742" s="34">
        <v>82448</v>
      </c>
      <c r="G1742" s="34">
        <v>82448</v>
      </c>
      <c r="H1742" s="34">
        <v>82448</v>
      </c>
      <c r="I1742" s="34">
        <v>82448</v>
      </c>
      <c r="J1742" s="34">
        <v>82448</v>
      </c>
      <c r="K1742" s="34">
        <v>82448</v>
      </c>
      <c r="L1742" s="34">
        <v>82448</v>
      </c>
      <c r="M1742" s="34">
        <v>82448</v>
      </c>
      <c r="N1742" s="34">
        <v>82448</v>
      </c>
      <c r="O1742" s="103">
        <v>82448.44</v>
      </c>
      <c r="P1742" s="103">
        <v>82448.44</v>
      </c>
      <c r="Q1742" s="103">
        <v>82448.44</v>
      </c>
      <c r="R1742" s="103">
        <v>82448.44</v>
      </c>
      <c r="S1742" s="103">
        <v>82448.44</v>
      </c>
    </row>
    <row r="1743" spans="2:19">
      <c r="B1743" s="5">
        <v>1992</v>
      </c>
      <c r="C1743" s="34">
        <v>104053</v>
      </c>
      <c r="D1743" s="34">
        <v>104053</v>
      </c>
      <c r="E1743" s="34">
        <v>104053</v>
      </c>
      <c r="F1743" s="34">
        <v>104053</v>
      </c>
      <c r="G1743" s="34">
        <v>104053</v>
      </c>
      <c r="H1743" s="34">
        <v>104053</v>
      </c>
      <c r="I1743" s="34">
        <v>104053</v>
      </c>
      <c r="J1743" s="34">
        <v>104053</v>
      </c>
      <c r="K1743" s="34">
        <v>104053</v>
      </c>
      <c r="L1743" s="34">
        <v>104053</v>
      </c>
      <c r="M1743" s="34">
        <v>104053</v>
      </c>
      <c r="N1743" s="34">
        <v>104053</v>
      </c>
      <c r="O1743" s="103">
        <v>104053.16</v>
      </c>
      <c r="P1743" s="103">
        <v>104053.16</v>
      </c>
      <c r="Q1743" s="103">
        <v>104053.16</v>
      </c>
      <c r="R1743" s="103">
        <v>104053.16</v>
      </c>
      <c r="S1743" s="103">
        <v>104053.16</v>
      </c>
    </row>
    <row r="1744" spans="2:19">
      <c r="B1744" s="5">
        <v>1991</v>
      </c>
      <c r="C1744" s="34">
        <v>243119</v>
      </c>
      <c r="D1744" s="34">
        <v>243119</v>
      </c>
      <c r="E1744" s="34">
        <v>243119</v>
      </c>
      <c r="F1744" s="34">
        <v>243119</v>
      </c>
      <c r="G1744" s="34">
        <v>243119</v>
      </c>
      <c r="H1744" s="34">
        <v>243119</v>
      </c>
      <c r="I1744" s="34">
        <v>243119</v>
      </c>
      <c r="J1744" s="34">
        <v>243119</v>
      </c>
      <c r="K1744" s="34">
        <v>243119</v>
      </c>
      <c r="L1744" s="34">
        <v>243119</v>
      </c>
      <c r="M1744" s="34">
        <v>243119</v>
      </c>
      <c r="N1744" s="34">
        <v>243119</v>
      </c>
      <c r="O1744" s="103">
        <v>243118.52</v>
      </c>
      <c r="P1744" s="103">
        <v>243118.52</v>
      </c>
      <c r="Q1744" s="103">
        <v>243118.52</v>
      </c>
      <c r="R1744" s="103">
        <v>243118.52</v>
      </c>
      <c r="S1744" s="103">
        <v>243118.52</v>
      </c>
    </row>
    <row r="1745" spans="2:19">
      <c r="B1745" s="5">
        <v>1990</v>
      </c>
      <c r="C1745" s="34">
        <v>9484</v>
      </c>
      <c r="D1745" s="34">
        <v>9484</v>
      </c>
      <c r="E1745" s="34">
        <v>9484</v>
      </c>
      <c r="F1745" s="34">
        <v>9484</v>
      </c>
      <c r="G1745" s="34">
        <v>9484</v>
      </c>
      <c r="H1745" s="34">
        <v>9484</v>
      </c>
      <c r="I1745" s="34">
        <v>9484</v>
      </c>
      <c r="J1745" s="34">
        <v>9484</v>
      </c>
      <c r="K1745" s="34">
        <v>9484</v>
      </c>
      <c r="L1745" s="34">
        <v>9484</v>
      </c>
      <c r="M1745" s="34">
        <v>9484</v>
      </c>
      <c r="N1745" s="34">
        <v>9484</v>
      </c>
      <c r="O1745" s="103">
        <v>9484.18</v>
      </c>
      <c r="P1745" s="103">
        <v>9484.18</v>
      </c>
      <c r="Q1745" s="103">
        <v>9484.18</v>
      </c>
      <c r="R1745" s="103">
        <v>9484.18</v>
      </c>
      <c r="S1745" s="103">
        <v>9484.18</v>
      </c>
    </row>
    <row r="1746" spans="2:19">
      <c r="B1746" s="5">
        <v>1989</v>
      </c>
      <c r="C1746" s="34">
        <v>16311</v>
      </c>
      <c r="D1746" s="34">
        <v>16311</v>
      </c>
      <c r="E1746" s="34">
        <v>16311</v>
      </c>
      <c r="F1746" s="34">
        <v>16311</v>
      </c>
      <c r="G1746" s="34">
        <v>16311</v>
      </c>
      <c r="H1746" s="34">
        <v>16311</v>
      </c>
      <c r="I1746" s="34">
        <v>16311</v>
      </c>
      <c r="J1746" s="34">
        <v>16311</v>
      </c>
      <c r="K1746" s="34">
        <v>16311</v>
      </c>
      <c r="L1746" s="34">
        <v>16311</v>
      </c>
      <c r="M1746" s="34">
        <v>16311</v>
      </c>
      <c r="N1746" s="34">
        <v>16311</v>
      </c>
      <c r="O1746" s="103">
        <v>16311.349999999999</v>
      </c>
      <c r="P1746" s="103">
        <v>16311.349999999999</v>
      </c>
      <c r="Q1746" s="103">
        <v>16311.349999999999</v>
      </c>
      <c r="R1746" s="103">
        <v>16311.349999999999</v>
      </c>
      <c r="S1746" s="103">
        <v>16311.349999999999</v>
      </c>
    </row>
    <row r="1747" spans="2:19">
      <c r="B1747" s="5">
        <v>1988</v>
      </c>
      <c r="C1747" s="34">
        <v>5098</v>
      </c>
      <c r="D1747" s="34">
        <v>5098</v>
      </c>
      <c r="E1747" s="34">
        <v>5098</v>
      </c>
      <c r="F1747" s="34">
        <v>5098</v>
      </c>
      <c r="G1747" s="34">
        <v>5098</v>
      </c>
      <c r="H1747" s="34">
        <v>5098</v>
      </c>
      <c r="I1747" s="34">
        <v>5098</v>
      </c>
      <c r="J1747" s="34">
        <v>5098</v>
      </c>
      <c r="K1747" s="34">
        <v>5098</v>
      </c>
      <c r="L1747" s="34">
        <v>5098</v>
      </c>
      <c r="M1747" s="34">
        <v>5098</v>
      </c>
      <c r="N1747" s="34">
        <v>5098</v>
      </c>
      <c r="O1747" s="103">
        <v>5098.1000000000004</v>
      </c>
      <c r="P1747" s="103">
        <v>5098.1000000000004</v>
      </c>
      <c r="Q1747" s="103">
        <v>5098.1000000000004</v>
      </c>
      <c r="R1747" s="103">
        <v>5098.1000000000004</v>
      </c>
      <c r="S1747" s="103">
        <v>5098.1000000000004</v>
      </c>
    </row>
    <row r="1748" spans="2:19">
      <c r="B1748" s="5">
        <v>1987</v>
      </c>
      <c r="C1748" s="34">
        <v>66423</v>
      </c>
      <c r="D1748" s="34">
        <v>66423</v>
      </c>
      <c r="E1748" s="34">
        <v>66423</v>
      </c>
      <c r="F1748" s="34">
        <v>66423</v>
      </c>
      <c r="G1748" s="34">
        <v>66423</v>
      </c>
      <c r="H1748" s="34">
        <v>66423</v>
      </c>
      <c r="I1748" s="34">
        <v>66423</v>
      </c>
      <c r="J1748" s="34">
        <v>66423</v>
      </c>
      <c r="K1748" s="34">
        <v>66423</v>
      </c>
      <c r="L1748" s="34">
        <v>66423</v>
      </c>
      <c r="M1748" s="34">
        <v>66423</v>
      </c>
      <c r="N1748" s="34">
        <v>66423</v>
      </c>
      <c r="O1748" s="103">
        <v>66422.720000000001</v>
      </c>
      <c r="P1748" s="103">
        <v>66422.720000000001</v>
      </c>
      <c r="Q1748" s="103">
        <v>66422.720000000001</v>
      </c>
      <c r="R1748" s="103">
        <v>66422.720000000001</v>
      </c>
      <c r="S1748" s="103">
        <v>66422.720000000001</v>
      </c>
    </row>
    <row r="1749" spans="2:19">
      <c r="B1749" s="5">
        <v>1986</v>
      </c>
      <c r="C1749" s="34">
        <v>95087</v>
      </c>
      <c r="D1749" s="34">
        <v>95087</v>
      </c>
      <c r="E1749" s="34">
        <v>95087</v>
      </c>
      <c r="F1749" s="34">
        <v>95087</v>
      </c>
      <c r="G1749" s="34">
        <v>95087</v>
      </c>
      <c r="H1749" s="34">
        <v>95087</v>
      </c>
      <c r="I1749" s="34">
        <v>95087</v>
      </c>
      <c r="J1749" s="34">
        <v>95087</v>
      </c>
      <c r="K1749" s="34">
        <v>95087</v>
      </c>
      <c r="L1749" s="34">
        <v>95087</v>
      </c>
      <c r="M1749" s="34">
        <v>95087</v>
      </c>
      <c r="N1749" s="34">
        <v>95087</v>
      </c>
      <c r="O1749" s="103">
        <v>95086.93</v>
      </c>
      <c r="P1749" s="103">
        <v>95086.93</v>
      </c>
      <c r="Q1749" s="103">
        <v>95086.93</v>
      </c>
      <c r="R1749" s="103">
        <v>95086.93</v>
      </c>
      <c r="S1749" s="103">
        <v>95086.93</v>
      </c>
    </row>
    <row r="1750" spans="2:19">
      <c r="B1750" s="5">
        <v>1985</v>
      </c>
      <c r="C1750" s="34">
        <v>51036</v>
      </c>
      <c r="D1750" s="34">
        <v>51036</v>
      </c>
      <c r="E1750" s="34">
        <v>51036</v>
      </c>
      <c r="F1750" s="34">
        <v>51036</v>
      </c>
      <c r="G1750" s="34">
        <v>51036</v>
      </c>
      <c r="H1750" s="34">
        <v>51036</v>
      </c>
      <c r="I1750" s="34">
        <v>51036</v>
      </c>
      <c r="J1750" s="34">
        <v>51036</v>
      </c>
      <c r="K1750" s="34">
        <v>51036</v>
      </c>
      <c r="L1750" s="34">
        <v>51036</v>
      </c>
      <c r="M1750" s="34">
        <v>51036</v>
      </c>
      <c r="N1750" s="34">
        <v>51036</v>
      </c>
      <c r="O1750" s="103">
        <v>51036.11</v>
      </c>
      <c r="P1750" s="103">
        <v>51036.11</v>
      </c>
      <c r="Q1750" s="103">
        <v>51036.11</v>
      </c>
      <c r="R1750" s="103">
        <v>51036.11</v>
      </c>
      <c r="S1750" s="103">
        <v>51036.11</v>
      </c>
    </row>
    <row r="1751" spans="2:19">
      <c r="B1751" s="5">
        <v>1984</v>
      </c>
      <c r="C1751" s="34"/>
      <c r="D1751" s="34"/>
      <c r="E1751" s="34"/>
      <c r="F1751" s="34"/>
      <c r="G1751" s="34"/>
      <c r="H1751" s="34"/>
      <c r="I1751" s="34"/>
      <c r="J1751" s="34"/>
      <c r="K1751" s="34"/>
      <c r="L1751" s="34"/>
      <c r="M1751" s="34"/>
      <c r="N1751" s="34"/>
      <c r="O1751" s="103">
        <v>0</v>
      </c>
      <c r="P1751" s="103">
        <v>0</v>
      </c>
      <c r="Q1751" s="103">
        <v>0</v>
      </c>
      <c r="R1751" s="103">
        <v>0</v>
      </c>
      <c r="S1751" s="103">
        <v>0</v>
      </c>
    </row>
    <row r="1752" spans="2:19">
      <c r="B1752" s="5">
        <v>1983</v>
      </c>
      <c r="C1752" s="34"/>
      <c r="D1752" s="34"/>
      <c r="E1752" s="34"/>
      <c r="F1752" s="34"/>
      <c r="G1752" s="34"/>
      <c r="H1752" s="34"/>
      <c r="I1752" s="34"/>
      <c r="J1752" s="34"/>
      <c r="K1752" s="34"/>
      <c r="L1752" s="34"/>
      <c r="M1752" s="34"/>
      <c r="N1752" s="34"/>
      <c r="O1752" s="103">
        <v>0</v>
      </c>
      <c r="P1752" s="103">
        <v>0</v>
      </c>
      <c r="Q1752" s="103">
        <v>0</v>
      </c>
      <c r="R1752" s="103">
        <v>0</v>
      </c>
      <c r="S1752" s="103">
        <v>0</v>
      </c>
    </row>
    <row r="1753" spans="2:19">
      <c r="B1753" s="5">
        <v>1982</v>
      </c>
      <c r="C1753" s="34">
        <v>4370</v>
      </c>
      <c r="D1753" s="34">
        <v>4370</v>
      </c>
      <c r="E1753" s="34">
        <v>4370</v>
      </c>
      <c r="F1753" s="34">
        <v>4370</v>
      </c>
      <c r="G1753" s="34">
        <v>4370</v>
      </c>
      <c r="H1753" s="34">
        <v>4370</v>
      </c>
      <c r="I1753" s="34">
        <v>4370</v>
      </c>
      <c r="J1753" s="34">
        <v>4370</v>
      </c>
      <c r="K1753" s="34">
        <v>4370</v>
      </c>
      <c r="L1753" s="34">
        <v>4370</v>
      </c>
      <c r="M1753" s="34">
        <v>4370</v>
      </c>
      <c r="N1753" s="34">
        <v>4370</v>
      </c>
      <c r="O1753" s="103">
        <v>4370.25</v>
      </c>
      <c r="P1753" s="103">
        <v>4370.25</v>
      </c>
      <c r="Q1753" s="103">
        <v>4370.25</v>
      </c>
      <c r="R1753" s="103">
        <v>4370.25</v>
      </c>
      <c r="S1753" s="103">
        <v>4370.25</v>
      </c>
    </row>
    <row r="1754" spans="2:19">
      <c r="B1754" s="5">
        <v>1981</v>
      </c>
      <c r="C1754" s="34"/>
      <c r="D1754" s="34"/>
      <c r="E1754" s="34"/>
      <c r="F1754" s="34"/>
      <c r="G1754" s="34"/>
      <c r="H1754" s="34"/>
      <c r="I1754" s="34"/>
      <c r="J1754" s="34"/>
      <c r="K1754" s="34"/>
      <c r="L1754" s="34"/>
      <c r="M1754" s="34"/>
      <c r="N1754" s="34"/>
      <c r="O1754" s="103">
        <v>0</v>
      </c>
      <c r="P1754" s="103">
        <v>0</v>
      </c>
      <c r="Q1754" s="103">
        <v>0</v>
      </c>
      <c r="R1754" s="103">
        <v>0</v>
      </c>
      <c r="S1754" s="103">
        <v>0</v>
      </c>
    </row>
    <row r="1755" spans="2:19">
      <c r="B1755" s="5">
        <v>1980</v>
      </c>
      <c r="C1755" s="34">
        <v>4459</v>
      </c>
      <c r="D1755" s="34">
        <v>4459</v>
      </c>
      <c r="E1755" s="34">
        <v>4459</v>
      </c>
      <c r="F1755" s="34">
        <v>4459</v>
      </c>
      <c r="G1755" s="34">
        <v>4459</v>
      </c>
      <c r="H1755" s="34">
        <v>4459</v>
      </c>
      <c r="I1755" s="34">
        <v>4459</v>
      </c>
      <c r="J1755" s="34">
        <v>4459</v>
      </c>
      <c r="K1755" s="34">
        <v>4459</v>
      </c>
      <c r="L1755" s="34">
        <v>4459</v>
      </c>
      <c r="M1755" s="34">
        <v>4459</v>
      </c>
      <c r="N1755" s="34">
        <v>4459</v>
      </c>
      <c r="O1755" s="103">
        <v>4458.9799999999996</v>
      </c>
      <c r="P1755" s="103">
        <v>4458.9799999999996</v>
      </c>
      <c r="Q1755" s="103">
        <v>4458.9799999999996</v>
      </c>
      <c r="R1755" s="103">
        <v>4458.9799999999996</v>
      </c>
      <c r="S1755" s="103">
        <v>4458.9799999999996</v>
      </c>
    </row>
    <row r="1756" spans="2:19">
      <c r="B1756" s="5">
        <v>1979</v>
      </c>
      <c r="C1756" s="34">
        <v>5350</v>
      </c>
      <c r="D1756" s="34">
        <v>5350</v>
      </c>
      <c r="E1756" s="34">
        <v>5350</v>
      </c>
      <c r="F1756" s="34">
        <v>5350</v>
      </c>
      <c r="G1756" s="34">
        <v>5350</v>
      </c>
      <c r="H1756" s="34">
        <v>5350</v>
      </c>
      <c r="I1756" s="34">
        <v>5350</v>
      </c>
      <c r="J1756" s="34">
        <v>5350</v>
      </c>
      <c r="K1756" s="34">
        <v>5350</v>
      </c>
      <c r="L1756" s="34">
        <v>5350</v>
      </c>
      <c r="M1756" s="34">
        <v>5350</v>
      </c>
      <c r="N1756" s="34">
        <v>5350</v>
      </c>
      <c r="O1756" s="103">
        <v>5349.53</v>
      </c>
      <c r="P1756" s="103">
        <v>5349.53</v>
      </c>
      <c r="Q1756" s="103">
        <v>5349.53</v>
      </c>
      <c r="R1756" s="103">
        <v>5349.53</v>
      </c>
      <c r="S1756" s="103">
        <v>5349.53</v>
      </c>
    </row>
    <row r="1757" spans="2:19">
      <c r="B1757" s="5">
        <v>1978</v>
      </c>
      <c r="C1757" s="34">
        <v>8130</v>
      </c>
      <c r="D1757" s="34">
        <v>8130</v>
      </c>
      <c r="E1757" s="34">
        <v>8130</v>
      </c>
      <c r="F1757" s="34">
        <v>8130</v>
      </c>
      <c r="G1757" s="34">
        <v>8130</v>
      </c>
      <c r="H1757" s="34">
        <v>8130</v>
      </c>
      <c r="I1757" s="34">
        <v>8130</v>
      </c>
      <c r="J1757" s="34">
        <v>8130</v>
      </c>
      <c r="K1757" s="34">
        <v>8130</v>
      </c>
      <c r="L1757" s="34">
        <v>8130</v>
      </c>
      <c r="M1757" s="34">
        <v>8130</v>
      </c>
      <c r="N1757" s="34">
        <v>8130</v>
      </c>
      <c r="O1757" s="103">
        <v>8130.0999999999995</v>
      </c>
      <c r="P1757" s="103">
        <v>8130.0999999999995</v>
      </c>
      <c r="Q1757" s="103">
        <v>8130.0999999999995</v>
      </c>
      <c r="R1757" s="103">
        <v>8130.0999999999995</v>
      </c>
      <c r="S1757" s="103">
        <v>8130.0999999999995</v>
      </c>
    </row>
    <row r="1758" spans="2:19">
      <c r="B1758" s="5">
        <v>1977</v>
      </c>
      <c r="C1758" s="34">
        <v>12346</v>
      </c>
      <c r="D1758" s="34">
        <v>12346</v>
      </c>
      <c r="E1758" s="34">
        <v>12346</v>
      </c>
      <c r="F1758" s="34">
        <v>12346</v>
      </c>
      <c r="G1758" s="34">
        <v>12346</v>
      </c>
      <c r="H1758" s="34">
        <v>12346</v>
      </c>
      <c r="I1758" s="34">
        <v>12346</v>
      </c>
      <c r="J1758" s="34">
        <v>12346</v>
      </c>
      <c r="K1758" s="34">
        <v>12346</v>
      </c>
      <c r="L1758" s="34">
        <v>12346</v>
      </c>
      <c r="M1758" s="34">
        <v>12346</v>
      </c>
      <c r="N1758" s="34">
        <v>12346</v>
      </c>
      <c r="O1758" s="103">
        <v>12345.93</v>
      </c>
      <c r="P1758" s="103">
        <v>12345.93</v>
      </c>
      <c r="Q1758" s="103">
        <v>12345.93</v>
      </c>
      <c r="R1758" s="103">
        <v>12345.93</v>
      </c>
      <c r="S1758" s="103">
        <v>12345.93</v>
      </c>
    </row>
    <row r="1759" spans="2:19">
      <c r="B1759" s="5">
        <v>1976</v>
      </c>
      <c r="C1759" s="34">
        <v>2080</v>
      </c>
      <c r="D1759" s="34">
        <v>2080</v>
      </c>
      <c r="E1759" s="34">
        <v>2080</v>
      </c>
      <c r="F1759" s="34">
        <v>2080</v>
      </c>
      <c r="G1759" s="34">
        <v>2080</v>
      </c>
      <c r="H1759" s="34">
        <v>2080</v>
      </c>
      <c r="I1759" s="34">
        <v>2080</v>
      </c>
      <c r="J1759" s="34">
        <v>2080</v>
      </c>
      <c r="K1759" s="34">
        <v>2080</v>
      </c>
      <c r="L1759" s="34">
        <v>2080</v>
      </c>
      <c r="M1759" s="34">
        <v>2080</v>
      </c>
      <c r="N1759" s="34">
        <v>2080</v>
      </c>
      <c r="O1759" s="103">
        <v>2079.65</v>
      </c>
      <c r="P1759" s="103">
        <v>2079.65</v>
      </c>
      <c r="Q1759" s="103">
        <v>2079.65</v>
      </c>
      <c r="R1759" s="103">
        <v>2079.65</v>
      </c>
      <c r="S1759" s="103">
        <v>2079.65</v>
      </c>
    </row>
    <row r="1760" spans="2:19">
      <c r="B1760" s="5">
        <v>1975</v>
      </c>
      <c r="C1760" s="34">
        <v>72076</v>
      </c>
      <c r="D1760" s="34">
        <v>72076</v>
      </c>
      <c r="E1760" s="34">
        <v>72076</v>
      </c>
      <c r="F1760" s="34">
        <v>72076</v>
      </c>
      <c r="G1760" s="34">
        <v>72076</v>
      </c>
      <c r="H1760" s="34">
        <v>72076</v>
      </c>
      <c r="I1760" s="34">
        <v>72076</v>
      </c>
      <c r="J1760" s="34">
        <v>72076</v>
      </c>
      <c r="K1760" s="34">
        <v>72076</v>
      </c>
      <c r="L1760" s="34">
        <v>72076</v>
      </c>
      <c r="M1760" s="34">
        <v>72076</v>
      </c>
      <c r="N1760" s="34">
        <v>72076</v>
      </c>
      <c r="O1760" s="103">
        <v>72075.679999999993</v>
      </c>
      <c r="P1760" s="103">
        <v>72075.679999999993</v>
      </c>
      <c r="Q1760" s="103">
        <v>72075.679999999993</v>
      </c>
      <c r="R1760" s="103">
        <v>72075.679999999993</v>
      </c>
      <c r="S1760" s="103">
        <v>72075.679999999993</v>
      </c>
    </row>
    <row r="1761" spans="2:19">
      <c r="B1761" s="5">
        <v>1974</v>
      </c>
      <c r="C1761" s="34"/>
      <c r="D1761" s="34"/>
      <c r="E1761" s="34"/>
      <c r="F1761" s="34"/>
      <c r="G1761" s="34"/>
      <c r="H1761" s="34"/>
      <c r="I1761" s="34"/>
      <c r="J1761" s="34"/>
      <c r="K1761" s="34"/>
      <c r="L1761" s="34"/>
      <c r="M1761" s="34"/>
      <c r="N1761" s="34"/>
      <c r="O1761" s="103">
        <v>0</v>
      </c>
      <c r="P1761" s="103">
        <v>0</v>
      </c>
      <c r="Q1761" s="103">
        <v>0</v>
      </c>
      <c r="R1761" s="103">
        <v>0</v>
      </c>
      <c r="S1761" s="103">
        <v>0</v>
      </c>
    </row>
    <row r="1762" spans="2:19">
      <c r="B1762" s="5">
        <v>1973</v>
      </c>
      <c r="C1762" s="34">
        <v>946</v>
      </c>
      <c r="D1762" s="34">
        <v>946</v>
      </c>
      <c r="E1762" s="34">
        <v>946</v>
      </c>
      <c r="F1762" s="34">
        <v>946</v>
      </c>
      <c r="G1762" s="34">
        <v>946</v>
      </c>
      <c r="H1762" s="34">
        <v>946</v>
      </c>
      <c r="I1762" s="34">
        <v>946</v>
      </c>
      <c r="J1762" s="34">
        <v>946</v>
      </c>
      <c r="K1762" s="34">
        <v>946</v>
      </c>
      <c r="L1762" s="34">
        <v>946</v>
      </c>
      <c r="M1762" s="34">
        <v>946</v>
      </c>
      <c r="N1762" s="34">
        <v>946</v>
      </c>
      <c r="O1762" s="103">
        <v>946.12</v>
      </c>
      <c r="P1762" s="103">
        <v>946.12</v>
      </c>
      <c r="Q1762" s="103">
        <v>946.12</v>
      </c>
      <c r="R1762" s="103">
        <v>946.12</v>
      </c>
      <c r="S1762" s="103">
        <v>946.12</v>
      </c>
    </row>
    <row r="1763" spans="2:19">
      <c r="B1763" s="5">
        <v>1972</v>
      </c>
      <c r="C1763" s="34">
        <v>48323</v>
      </c>
      <c r="D1763" s="34">
        <v>48323</v>
      </c>
      <c r="E1763" s="34">
        <v>48323</v>
      </c>
      <c r="F1763" s="34">
        <v>48323</v>
      </c>
      <c r="G1763" s="34">
        <v>48323</v>
      </c>
      <c r="H1763" s="34">
        <v>48323</v>
      </c>
      <c r="I1763" s="34">
        <v>48323</v>
      </c>
      <c r="J1763" s="34">
        <v>48323</v>
      </c>
      <c r="K1763" s="34">
        <v>48323</v>
      </c>
      <c r="L1763" s="34">
        <v>48323</v>
      </c>
      <c r="M1763" s="34">
        <v>48323</v>
      </c>
      <c r="N1763" s="34">
        <v>48323</v>
      </c>
      <c r="O1763" s="103">
        <v>48323.45</v>
      </c>
      <c r="P1763" s="103">
        <v>48323.45</v>
      </c>
      <c r="Q1763" s="103">
        <v>48323.45</v>
      </c>
      <c r="R1763" s="103">
        <v>48323.45</v>
      </c>
      <c r="S1763" s="103">
        <v>48323.45</v>
      </c>
    </row>
    <row r="1764" spans="2:19">
      <c r="B1764" s="5">
        <v>1971</v>
      </c>
      <c r="C1764" s="34">
        <v>26652</v>
      </c>
      <c r="D1764" s="34">
        <v>26652</v>
      </c>
      <c r="E1764" s="34">
        <v>26652</v>
      </c>
      <c r="F1764" s="34">
        <v>26652</v>
      </c>
      <c r="G1764" s="34">
        <v>26652</v>
      </c>
      <c r="H1764" s="34">
        <v>26652</v>
      </c>
      <c r="I1764" s="34">
        <v>26652</v>
      </c>
      <c r="J1764" s="34">
        <v>26652</v>
      </c>
      <c r="K1764" s="34">
        <v>26652</v>
      </c>
      <c r="L1764" s="34">
        <v>26652</v>
      </c>
      <c r="M1764" s="34">
        <v>26652</v>
      </c>
      <c r="N1764" s="34">
        <v>26652</v>
      </c>
      <c r="O1764" s="103">
        <v>26651.85</v>
      </c>
      <c r="P1764" s="103">
        <v>26651.85</v>
      </c>
      <c r="Q1764" s="103">
        <v>26651.85</v>
      </c>
      <c r="R1764" s="103">
        <v>26651.85</v>
      </c>
      <c r="S1764" s="103">
        <v>26651.85</v>
      </c>
    </row>
    <row r="1765" spans="2:19">
      <c r="B1765" s="5">
        <v>1970</v>
      </c>
      <c r="C1765" s="34">
        <v>30258</v>
      </c>
      <c r="D1765" s="34">
        <v>30258</v>
      </c>
      <c r="E1765" s="34">
        <v>30258</v>
      </c>
      <c r="F1765" s="34">
        <v>30258</v>
      </c>
      <c r="G1765" s="34">
        <v>30258</v>
      </c>
      <c r="H1765" s="34">
        <v>30258</v>
      </c>
      <c r="I1765" s="34">
        <v>30258</v>
      </c>
      <c r="J1765" s="34">
        <v>30258</v>
      </c>
      <c r="K1765" s="34">
        <v>30258</v>
      </c>
      <c r="L1765" s="34">
        <v>30258</v>
      </c>
      <c r="M1765" s="34">
        <v>30258</v>
      </c>
      <c r="N1765" s="34">
        <v>30258</v>
      </c>
      <c r="O1765" s="103">
        <v>30257.52</v>
      </c>
      <c r="P1765" s="103">
        <v>30257.52</v>
      </c>
      <c r="Q1765" s="103">
        <v>30257.52</v>
      </c>
      <c r="R1765" s="103">
        <v>30257.52</v>
      </c>
      <c r="S1765" s="103">
        <v>30257.52</v>
      </c>
    </row>
    <row r="1766" spans="2:19">
      <c r="B1766" s="5">
        <v>1969</v>
      </c>
      <c r="C1766" s="34"/>
      <c r="D1766" s="34"/>
      <c r="E1766" s="34"/>
      <c r="F1766" s="34"/>
      <c r="G1766" s="34"/>
      <c r="H1766" s="34"/>
      <c r="I1766" s="34"/>
      <c r="J1766" s="34"/>
      <c r="K1766" s="34"/>
      <c r="L1766" s="34"/>
      <c r="M1766" s="34"/>
      <c r="N1766" s="34"/>
      <c r="O1766" s="103">
        <v>0</v>
      </c>
      <c r="P1766" s="103">
        <v>0</v>
      </c>
      <c r="Q1766" s="103">
        <v>0</v>
      </c>
      <c r="R1766" s="103">
        <v>0</v>
      </c>
      <c r="S1766" s="103">
        <v>0</v>
      </c>
    </row>
    <row r="1767" spans="2:19">
      <c r="B1767" s="5">
        <v>1968</v>
      </c>
      <c r="C1767" s="34"/>
      <c r="D1767" s="34"/>
      <c r="E1767" s="34"/>
      <c r="F1767" s="34"/>
      <c r="G1767" s="34"/>
      <c r="H1767" s="34"/>
      <c r="I1767" s="34"/>
      <c r="J1767" s="34"/>
      <c r="K1767" s="34"/>
      <c r="L1767" s="34"/>
      <c r="M1767" s="34"/>
      <c r="N1767" s="34"/>
      <c r="O1767" s="103">
        <v>0</v>
      </c>
      <c r="P1767" s="103">
        <v>0</v>
      </c>
      <c r="Q1767" s="103">
        <v>0</v>
      </c>
      <c r="R1767" s="103">
        <v>0</v>
      </c>
      <c r="S1767" s="103">
        <v>0</v>
      </c>
    </row>
    <row r="1768" spans="2:19">
      <c r="B1768" s="5">
        <v>1967</v>
      </c>
      <c r="C1768" s="34"/>
      <c r="D1768" s="34"/>
      <c r="E1768" s="34"/>
      <c r="F1768" s="34"/>
      <c r="G1768" s="34"/>
      <c r="H1768" s="34"/>
      <c r="I1768" s="34"/>
      <c r="J1768" s="34"/>
      <c r="K1768" s="34"/>
      <c r="L1768" s="34"/>
      <c r="M1768" s="34"/>
      <c r="N1768" s="34"/>
      <c r="O1768" s="103">
        <v>0</v>
      </c>
      <c r="P1768" s="103">
        <v>0</v>
      </c>
      <c r="Q1768" s="103">
        <v>0</v>
      </c>
      <c r="R1768" s="103">
        <v>0</v>
      </c>
      <c r="S1768" s="103">
        <v>0</v>
      </c>
    </row>
    <row r="1769" spans="2:19">
      <c r="B1769" s="5">
        <v>1966</v>
      </c>
      <c r="C1769" s="34"/>
      <c r="D1769" s="34"/>
      <c r="E1769" s="34"/>
      <c r="F1769" s="34"/>
      <c r="G1769" s="34"/>
      <c r="H1769" s="34"/>
      <c r="I1769" s="34"/>
      <c r="J1769" s="34"/>
      <c r="K1769" s="34"/>
      <c r="L1769" s="34"/>
      <c r="M1769" s="34"/>
      <c r="N1769" s="34"/>
      <c r="O1769" s="103">
        <v>0</v>
      </c>
      <c r="P1769" s="103">
        <v>0</v>
      </c>
      <c r="Q1769" s="103">
        <v>0</v>
      </c>
      <c r="R1769" s="103">
        <v>0</v>
      </c>
      <c r="S1769" s="103">
        <v>0</v>
      </c>
    </row>
    <row r="1770" spans="2:19">
      <c r="B1770" s="5">
        <v>1965</v>
      </c>
      <c r="C1770" s="34"/>
      <c r="D1770" s="34"/>
      <c r="E1770" s="34"/>
      <c r="F1770" s="34"/>
      <c r="G1770" s="34"/>
      <c r="H1770" s="34"/>
      <c r="I1770" s="34"/>
      <c r="J1770" s="34"/>
      <c r="K1770" s="34"/>
      <c r="L1770" s="34"/>
      <c r="M1770" s="34"/>
      <c r="N1770" s="34"/>
      <c r="O1770" s="103">
        <v>0</v>
      </c>
      <c r="P1770" s="103">
        <v>0</v>
      </c>
      <c r="Q1770" s="103">
        <v>0</v>
      </c>
      <c r="R1770" s="103">
        <v>0</v>
      </c>
      <c r="S1770" s="103">
        <v>0</v>
      </c>
    </row>
    <row r="1771" spans="2:19">
      <c r="B1771" s="5">
        <v>1964</v>
      </c>
      <c r="C1771" s="34"/>
      <c r="D1771" s="34"/>
      <c r="E1771" s="34"/>
      <c r="F1771" s="34"/>
      <c r="G1771" s="34"/>
      <c r="H1771" s="34"/>
      <c r="I1771" s="34"/>
      <c r="J1771" s="34"/>
      <c r="K1771" s="34"/>
      <c r="L1771" s="34"/>
      <c r="M1771" s="34"/>
      <c r="N1771" s="34"/>
      <c r="O1771" s="103">
        <v>0</v>
      </c>
      <c r="P1771" s="103">
        <v>0</v>
      </c>
      <c r="Q1771" s="103">
        <v>0</v>
      </c>
      <c r="R1771" s="103">
        <v>0</v>
      </c>
      <c r="S1771" s="103">
        <v>0</v>
      </c>
    </row>
    <row r="1772" spans="2:19">
      <c r="B1772" s="5">
        <v>1963</v>
      </c>
      <c r="C1772" s="34"/>
      <c r="D1772" s="34"/>
      <c r="E1772" s="34"/>
      <c r="F1772" s="34"/>
      <c r="G1772" s="34"/>
      <c r="H1772" s="34"/>
      <c r="I1772" s="34"/>
      <c r="J1772" s="34"/>
      <c r="K1772" s="34"/>
      <c r="L1772" s="34"/>
      <c r="M1772" s="34"/>
      <c r="N1772" s="34"/>
      <c r="O1772" s="103">
        <v>0</v>
      </c>
      <c r="P1772" s="103">
        <v>0</v>
      </c>
      <c r="Q1772" s="103">
        <v>0</v>
      </c>
      <c r="R1772" s="103">
        <v>0</v>
      </c>
      <c r="S1772" s="103">
        <v>0</v>
      </c>
    </row>
    <row r="1773" spans="2:19">
      <c r="B1773" s="5">
        <v>1962</v>
      </c>
      <c r="C1773" s="34"/>
      <c r="D1773" s="34"/>
      <c r="E1773" s="34"/>
      <c r="F1773" s="34"/>
      <c r="G1773" s="34"/>
      <c r="H1773" s="34"/>
      <c r="I1773" s="34"/>
      <c r="J1773" s="34"/>
      <c r="K1773" s="34"/>
      <c r="L1773" s="34"/>
      <c r="M1773" s="34"/>
      <c r="N1773" s="34"/>
      <c r="O1773" s="103">
        <v>0</v>
      </c>
      <c r="P1773" s="103">
        <v>0</v>
      </c>
      <c r="Q1773" s="103">
        <v>0</v>
      </c>
      <c r="R1773" s="103">
        <v>0</v>
      </c>
      <c r="S1773" s="103">
        <v>0</v>
      </c>
    </row>
    <row r="1774" spans="2:19">
      <c r="B1774" s="5">
        <v>1961</v>
      </c>
      <c r="C1774" s="34"/>
      <c r="D1774" s="34"/>
      <c r="E1774" s="34"/>
      <c r="F1774" s="34"/>
      <c r="G1774" s="34"/>
      <c r="H1774" s="34"/>
      <c r="I1774" s="34"/>
      <c r="J1774" s="34"/>
      <c r="K1774" s="34"/>
      <c r="L1774" s="34"/>
      <c r="M1774" s="34"/>
      <c r="N1774" s="34"/>
      <c r="O1774" s="103">
        <v>0</v>
      </c>
      <c r="P1774" s="103">
        <v>0</v>
      </c>
      <c r="Q1774" s="103">
        <v>0</v>
      </c>
      <c r="R1774" s="103">
        <v>0</v>
      </c>
      <c r="S1774" s="103">
        <v>0</v>
      </c>
    </row>
    <row r="1775" spans="2:19">
      <c r="B1775" s="5">
        <v>1960</v>
      </c>
      <c r="C1775" s="34"/>
      <c r="D1775" s="34"/>
      <c r="E1775" s="34"/>
      <c r="F1775" s="34"/>
      <c r="G1775" s="34"/>
      <c r="H1775" s="34"/>
      <c r="I1775" s="34"/>
      <c r="J1775" s="34"/>
      <c r="K1775" s="34"/>
      <c r="L1775" s="34"/>
      <c r="M1775" s="34"/>
      <c r="N1775" s="34"/>
      <c r="O1775" s="103">
        <v>0</v>
      </c>
      <c r="P1775" s="103">
        <v>0</v>
      </c>
      <c r="Q1775" s="103">
        <v>0</v>
      </c>
      <c r="R1775" s="103">
        <v>0</v>
      </c>
      <c r="S1775" s="103">
        <v>0</v>
      </c>
    </row>
    <row r="1776" spans="2:19">
      <c r="B1776" s="5">
        <v>1959</v>
      </c>
      <c r="C1776" s="34"/>
      <c r="D1776" s="34"/>
      <c r="E1776" s="34"/>
      <c r="F1776" s="34"/>
      <c r="G1776" s="34"/>
      <c r="H1776" s="34"/>
      <c r="I1776" s="34"/>
      <c r="J1776" s="34"/>
      <c r="K1776" s="34"/>
      <c r="L1776" s="34"/>
      <c r="M1776" s="34"/>
      <c r="N1776" s="34"/>
      <c r="O1776" s="103">
        <v>0</v>
      </c>
      <c r="P1776" s="103">
        <v>0</v>
      </c>
      <c r="Q1776" s="103">
        <v>0</v>
      </c>
      <c r="R1776" s="103">
        <v>0</v>
      </c>
      <c r="S1776" s="103">
        <v>0</v>
      </c>
    </row>
    <row r="1777" spans="2:19">
      <c r="B1777" s="5">
        <v>1958</v>
      </c>
      <c r="C1777" s="34"/>
      <c r="D1777" s="34"/>
      <c r="E1777" s="34"/>
      <c r="F1777" s="34"/>
      <c r="G1777" s="34"/>
      <c r="H1777" s="34"/>
      <c r="I1777" s="34"/>
      <c r="J1777" s="34"/>
      <c r="K1777" s="34"/>
      <c r="L1777" s="34"/>
      <c r="M1777" s="34"/>
      <c r="N1777" s="34"/>
      <c r="O1777" s="103">
        <v>0</v>
      </c>
      <c r="P1777" s="103">
        <v>0</v>
      </c>
      <c r="Q1777" s="103">
        <v>0</v>
      </c>
      <c r="R1777" s="103">
        <v>0</v>
      </c>
      <c r="S1777" s="103">
        <v>0</v>
      </c>
    </row>
    <row r="1778" spans="2:19">
      <c r="B1778" s="5">
        <v>1957</v>
      </c>
      <c r="C1778" s="34"/>
      <c r="D1778" s="34"/>
      <c r="E1778" s="34"/>
      <c r="F1778" s="34"/>
      <c r="G1778" s="34"/>
      <c r="H1778" s="34"/>
      <c r="I1778" s="34"/>
      <c r="J1778" s="34"/>
      <c r="K1778" s="34"/>
      <c r="L1778" s="34"/>
      <c r="M1778" s="34"/>
      <c r="N1778" s="34"/>
      <c r="O1778" s="103">
        <v>0</v>
      </c>
      <c r="P1778" s="103">
        <v>0</v>
      </c>
      <c r="Q1778" s="103">
        <v>0</v>
      </c>
      <c r="R1778" s="103">
        <v>0</v>
      </c>
      <c r="S1778" s="103">
        <v>0</v>
      </c>
    </row>
    <row r="1779" spans="2:19">
      <c r="B1779" s="5">
        <v>1956</v>
      </c>
      <c r="C1779" s="34"/>
      <c r="D1779" s="34"/>
      <c r="E1779" s="34"/>
      <c r="F1779" s="34"/>
      <c r="G1779" s="34"/>
      <c r="H1779" s="34"/>
      <c r="I1779" s="34"/>
      <c r="J1779" s="34"/>
      <c r="K1779" s="34"/>
      <c r="L1779" s="34"/>
      <c r="M1779" s="34"/>
      <c r="N1779" s="34"/>
      <c r="O1779" s="103">
        <v>0</v>
      </c>
      <c r="P1779" s="103">
        <v>0</v>
      </c>
      <c r="Q1779" s="103">
        <v>0</v>
      </c>
      <c r="R1779" s="103">
        <v>0</v>
      </c>
      <c r="S1779" s="103">
        <v>0</v>
      </c>
    </row>
    <row r="1780" spans="2:19">
      <c r="B1780" s="5">
        <v>1955</v>
      </c>
      <c r="C1780" s="34"/>
      <c r="D1780" s="34"/>
      <c r="E1780" s="34"/>
      <c r="F1780" s="34"/>
      <c r="G1780" s="34"/>
      <c r="H1780" s="34"/>
      <c r="I1780" s="34"/>
      <c r="J1780" s="34"/>
      <c r="K1780" s="34"/>
      <c r="L1780" s="34"/>
      <c r="M1780" s="34"/>
      <c r="N1780" s="34"/>
      <c r="O1780" s="103">
        <v>0</v>
      </c>
      <c r="P1780" s="103">
        <v>0</v>
      </c>
      <c r="Q1780" s="103">
        <v>0</v>
      </c>
      <c r="R1780" s="103">
        <v>0</v>
      </c>
      <c r="S1780" s="103">
        <v>0</v>
      </c>
    </row>
    <row r="1781" spans="2:19">
      <c r="B1781" s="5">
        <v>1954</v>
      </c>
      <c r="C1781" s="34"/>
      <c r="D1781" s="34"/>
      <c r="E1781" s="34"/>
      <c r="F1781" s="34"/>
      <c r="G1781" s="34"/>
      <c r="H1781" s="34"/>
      <c r="I1781" s="34"/>
      <c r="J1781" s="34"/>
      <c r="K1781" s="34"/>
      <c r="L1781" s="34"/>
      <c r="M1781" s="34"/>
      <c r="N1781" s="34"/>
      <c r="O1781" s="103">
        <v>0</v>
      </c>
      <c r="P1781" s="103">
        <v>0</v>
      </c>
      <c r="Q1781" s="103">
        <v>0</v>
      </c>
      <c r="R1781" s="103">
        <v>0</v>
      </c>
      <c r="S1781" s="103">
        <v>0</v>
      </c>
    </row>
    <row r="1782" spans="2:19">
      <c r="B1782" s="5">
        <v>1953</v>
      </c>
      <c r="C1782" s="34"/>
      <c r="D1782" s="34"/>
      <c r="E1782" s="34"/>
      <c r="F1782" s="34"/>
      <c r="G1782" s="34"/>
      <c r="H1782" s="34"/>
      <c r="I1782" s="34"/>
      <c r="J1782" s="34"/>
      <c r="K1782" s="34"/>
      <c r="L1782" s="34"/>
      <c r="M1782" s="34"/>
      <c r="N1782" s="34"/>
      <c r="O1782" s="103">
        <v>0</v>
      </c>
      <c r="P1782" s="103">
        <v>0</v>
      </c>
      <c r="Q1782" s="103">
        <v>0</v>
      </c>
      <c r="R1782" s="103">
        <v>0</v>
      </c>
      <c r="S1782" s="103">
        <v>0</v>
      </c>
    </row>
    <row r="1783" spans="2:19">
      <c r="B1783" s="5">
        <v>1952</v>
      </c>
      <c r="C1783" s="34"/>
      <c r="D1783" s="34"/>
      <c r="E1783" s="34"/>
      <c r="F1783" s="34"/>
      <c r="G1783" s="34"/>
      <c r="H1783" s="34"/>
      <c r="I1783" s="34"/>
      <c r="J1783" s="34"/>
      <c r="K1783" s="34"/>
      <c r="L1783" s="34"/>
      <c r="M1783" s="34"/>
      <c r="N1783" s="34"/>
      <c r="O1783" s="103">
        <v>0</v>
      </c>
      <c r="P1783" s="103">
        <v>0</v>
      </c>
      <c r="Q1783" s="103">
        <v>0</v>
      </c>
      <c r="R1783" s="103">
        <v>0</v>
      </c>
      <c r="S1783" s="103">
        <v>0</v>
      </c>
    </row>
    <row r="1784" spans="2:19">
      <c r="B1784" s="5">
        <v>1951</v>
      </c>
      <c r="C1784" s="34"/>
      <c r="D1784" s="34"/>
      <c r="E1784" s="34"/>
      <c r="F1784" s="34"/>
      <c r="G1784" s="34"/>
      <c r="H1784" s="34"/>
      <c r="I1784" s="34"/>
      <c r="J1784" s="34"/>
      <c r="K1784" s="34"/>
      <c r="L1784" s="34"/>
      <c r="M1784" s="34"/>
      <c r="N1784" s="34"/>
      <c r="O1784" s="103">
        <v>0</v>
      </c>
      <c r="P1784" s="103">
        <v>0</v>
      </c>
      <c r="Q1784" s="103">
        <v>0</v>
      </c>
      <c r="R1784" s="103">
        <v>0</v>
      </c>
      <c r="S1784" s="103">
        <v>0</v>
      </c>
    </row>
    <row r="1785" spans="2:19">
      <c r="B1785" s="5">
        <v>1950</v>
      </c>
      <c r="C1785" s="34"/>
      <c r="D1785" s="34"/>
      <c r="E1785" s="34"/>
      <c r="F1785" s="34"/>
      <c r="G1785" s="34"/>
      <c r="H1785" s="34"/>
      <c r="I1785" s="34"/>
      <c r="J1785" s="34"/>
      <c r="K1785" s="34"/>
      <c r="L1785" s="34"/>
      <c r="M1785" s="34"/>
      <c r="N1785" s="34"/>
      <c r="O1785" s="103">
        <v>0</v>
      </c>
      <c r="P1785" s="103">
        <v>0</v>
      </c>
      <c r="Q1785" s="103">
        <v>0</v>
      </c>
      <c r="R1785" s="103">
        <v>0</v>
      </c>
      <c r="S1785" s="103">
        <v>0</v>
      </c>
    </row>
    <row r="1786" spans="2:19">
      <c r="B1786" s="5">
        <v>1949</v>
      </c>
      <c r="C1786" s="34"/>
      <c r="D1786" s="34"/>
      <c r="E1786" s="34"/>
      <c r="F1786" s="34"/>
      <c r="G1786" s="34"/>
      <c r="H1786" s="34"/>
      <c r="I1786" s="34"/>
      <c r="J1786" s="34"/>
      <c r="K1786" s="34"/>
      <c r="L1786" s="34"/>
      <c r="M1786" s="34"/>
      <c r="N1786" s="34"/>
      <c r="O1786" s="103">
        <v>0</v>
      </c>
      <c r="P1786" s="103">
        <v>0</v>
      </c>
      <c r="Q1786" s="103">
        <v>0</v>
      </c>
      <c r="R1786" s="103">
        <v>0</v>
      </c>
      <c r="S1786" s="103">
        <v>0</v>
      </c>
    </row>
    <row r="1787" spans="2:19">
      <c r="B1787" s="5">
        <v>1948</v>
      </c>
      <c r="C1787" s="34"/>
      <c r="D1787" s="34"/>
      <c r="E1787" s="34"/>
      <c r="F1787" s="34"/>
      <c r="G1787" s="34"/>
      <c r="H1787" s="34"/>
      <c r="I1787" s="34"/>
      <c r="J1787" s="34"/>
      <c r="K1787" s="34"/>
      <c r="L1787" s="34"/>
      <c r="M1787" s="34"/>
      <c r="N1787" s="34"/>
      <c r="O1787" s="103">
        <v>0</v>
      </c>
      <c r="P1787" s="103">
        <v>0</v>
      </c>
      <c r="Q1787" s="103">
        <v>0</v>
      </c>
      <c r="R1787" s="103">
        <v>0</v>
      </c>
      <c r="S1787" s="103">
        <v>0</v>
      </c>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5068032</v>
      </c>
      <c r="D1806" s="7">
        <f>SUM(D1728:D1805)</f>
        <v>5151904</v>
      </c>
      <c r="E1806" s="7">
        <f>SUM(E1727:E1805)</f>
        <v>5151904</v>
      </c>
      <c r="F1806" s="7">
        <f>SUM(F1726:F1805)</f>
        <v>5151904</v>
      </c>
      <c r="G1806" s="7">
        <f>SUM(G1725:G1805)</f>
        <v>5151904</v>
      </c>
      <c r="H1806" s="7">
        <f>SUM(H1719:H1805)</f>
        <v>5174057</v>
      </c>
      <c r="I1806" s="7">
        <f>SUM(I1719:I1805)</f>
        <v>5299026</v>
      </c>
      <c r="J1806" s="7">
        <f t="shared" ref="J1806" si="33">SUM(J1719:J1805)</f>
        <v>5313858</v>
      </c>
      <c r="K1806" s="7">
        <f>SUM(K1719:K1805)</f>
        <v>5430406</v>
      </c>
      <c r="L1806" s="7">
        <f t="shared" ref="L1806" si="34">SUM(L1719:L1805)</f>
        <v>5439405</v>
      </c>
      <c r="M1806" s="7">
        <f>SUM(M1719:M1805)</f>
        <v>5636023</v>
      </c>
      <c r="N1806" s="10">
        <f>SUM(N1714:N1805)</f>
        <v>9105408.3499999996</v>
      </c>
      <c r="O1806" s="10">
        <f>SUM(O1714:O1805)</f>
        <v>9178421.2699999958</v>
      </c>
      <c r="P1806" s="10">
        <f>SUM(P1714:P1805)</f>
        <v>9211225.4999999963</v>
      </c>
      <c r="Q1806" s="10">
        <f>SUM(Q1714:Q1805)</f>
        <v>9217940.4999999963</v>
      </c>
      <c r="R1806" s="10">
        <f>SUM(R1713:R1805)</f>
        <v>9217940.4999999963</v>
      </c>
      <c r="S1806" s="10">
        <f>SUM(S1713:S1805)</f>
        <v>9217940.4999999963</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103">
        <v>302434.88999999996</v>
      </c>
    </row>
    <row r="1904" spans="1:19">
      <c r="A1904" s="35"/>
      <c r="B1904" s="5">
        <v>2021</v>
      </c>
      <c r="C1904" s="33"/>
      <c r="D1904" s="33"/>
      <c r="E1904" s="33"/>
      <c r="F1904" s="33"/>
      <c r="G1904" s="33"/>
      <c r="H1904" s="33"/>
      <c r="I1904" s="33"/>
      <c r="J1904" s="33"/>
      <c r="K1904" s="33"/>
      <c r="L1904" s="33"/>
      <c r="M1904" s="33"/>
      <c r="N1904" s="33"/>
      <c r="O1904" s="33"/>
      <c r="P1904" s="33"/>
      <c r="Q1904" s="33"/>
      <c r="R1904" s="103">
        <v>497845.94999999995</v>
      </c>
      <c r="S1904" s="103">
        <v>508430.82999999996</v>
      </c>
    </row>
    <row r="1905" spans="1:19">
      <c r="B1905" s="5">
        <v>2020</v>
      </c>
      <c r="C1905" s="33"/>
      <c r="D1905" s="33"/>
      <c r="E1905" s="33"/>
      <c r="F1905" s="33"/>
      <c r="G1905" s="33"/>
      <c r="H1905" s="33"/>
      <c r="I1905" s="33"/>
      <c r="J1905" s="33"/>
      <c r="K1905" s="33"/>
      <c r="L1905" s="33"/>
      <c r="M1905" s="33"/>
      <c r="N1905" s="33"/>
      <c r="O1905" s="33"/>
      <c r="P1905" s="33"/>
      <c r="Q1905" s="103">
        <v>374696.16</v>
      </c>
      <c r="R1905" s="103">
        <v>374696.16</v>
      </c>
      <c r="S1905" s="103">
        <v>374696.16</v>
      </c>
    </row>
    <row r="1906" spans="1:19">
      <c r="A1906" s="37"/>
      <c r="B1906" s="5">
        <v>2019</v>
      </c>
      <c r="C1906" s="33"/>
      <c r="D1906" s="33"/>
      <c r="E1906" s="33"/>
      <c r="F1906" s="33"/>
      <c r="G1906" s="33"/>
      <c r="H1906" s="33"/>
      <c r="I1906" s="33"/>
      <c r="J1906" s="33"/>
      <c r="K1906" s="33"/>
      <c r="L1906" s="33"/>
      <c r="M1906" s="33"/>
      <c r="N1906" s="33"/>
      <c r="O1906" s="33"/>
      <c r="P1906" s="103">
        <v>494405.62000000005</v>
      </c>
      <c r="Q1906" s="103">
        <v>494405.62</v>
      </c>
      <c r="R1906" s="103">
        <v>494405.62000000005</v>
      </c>
      <c r="S1906" s="103">
        <v>494405.62000000005</v>
      </c>
    </row>
    <row r="1907" spans="1:19">
      <c r="A1907" s="37"/>
      <c r="B1907" s="5">
        <v>2018</v>
      </c>
      <c r="C1907" s="33"/>
      <c r="D1907" s="33"/>
      <c r="E1907" s="33"/>
      <c r="F1907" s="33"/>
      <c r="G1907" s="33"/>
      <c r="H1907" s="33"/>
      <c r="I1907" s="33"/>
      <c r="J1907" s="33"/>
      <c r="K1907" s="33"/>
      <c r="L1907" s="33"/>
      <c r="M1907" s="33"/>
      <c r="N1907" s="33"/>
      <c r="O1907" s="103">
        <v>866980.3899999999</v>
      </c>
      <c r="P1907" s="103">
        <v>866980.3899999999</v>
      </c>
      <c r="Q1907" s="103">
        <v>866980.39</v>
      </c>
      <c r="R1907" s="103">
        <v>866980.3899999999</v>
      </c>
      <c r="S1907" s="103">
        <v>866980.3899999999</v>
      </c>
    </row>
    <row r="1908" spans="1:19">
      <c r="A1908" s="37"/>
      <c r="B1908" s="5">
        <v>2017</v>
      </c>
      <c r="C1908" s="33"/>
      <c r="D1908" s="33"/>
      <c r="E1908" s="33"/>
      <c r="F1908" s="33"/>
      <c r="G1908" s="33"/>
      <c r="H1908" s="33"/>
      <c r="I1908" s="33"/>
      <c r="J1908" s="33"/>
      <c r="K1908" s="33"/>
      <c r="L1908" s="33"/>
      <c r="M1908" s="33"/>
      <c r="N1908" s="34">
        <v>1011315</v>
      </c>
      <c r="O1908" s="103">
        <v>1083295.27</v>
      </c>
      <c r="P1908" s="103">
        <v>1083295.27</v>
      </c>
      <c r="Q1908" s="103">
        <v>1083295.2700000003</v>
      </c>
      <c r="R1908" s="103">
        <v>1083295.27</v>
      </c>
      <c r="S1908" s="103">
        <v>1083295.27</v>
      </c>
    </row>
    <row r="1909" spans="1:19">
      <c r="B1909" s="5">
        <v>2016</v>
      </c>
      <c r="C1909" s="33"/>
      <c r="D1909" s="33"/>
      <c r="E1909" s="33"/>
      <c r="F1909" s="33"/>
      <c r="G1909" s="33"/>
      <c r="H1909" s="33"/>
      <c r="I1909" s="33"/>
      <c r="J1909" s="33"/>
      <c r="K1909" s="33"/>
      <c r="L1909" s="33"/>
      <c r="M1909" s="34">
        <v>544137</v>
      </c>
      <c r="N1909" s="34">
        <v>552813.99</v>
      </c>
      <c r="O1909" s="103">
        <v>552813.99</v>
      </c>
      <c r="P1909" s="103">
        <v>552813.99</v>
      </c>
      <c r="Q1909" s="103">
        <v>552813.99</v>
      </c>
      <c r="R1909" s="103">
        <v>552813.99</v>
      </c>
      <c r="S1909" s="103">
        <v>552813.99</v>
      </c>
    </row>
    <row r="1910" spans="1:19">
      <c r="B1910" s="5">
        <v>2015</v>
      </c>
      <c r="C1910" s="33"/>
      <c r="D1910" s="33"/>
      <c r="E1910" s="33"/>
      <c r="F1910" s="33"/>
      <c r="G1910" s="33"/>
      <c r="H1910" s="33"/>
      <c r="I1910" s="33"/>
      <c r="J1910" s="33"/>
      <c r="K1910" s="33"/>
      <c r="L1910" s="34">
        <v>346936</v>
      </c>
      <c r="M1910" s="34">
        <v>346936</v>
      </c>
      <c r="N1910" s="34">
        <v>347157.92000000004</v>
      </c>
      <c r="O1910" s="103">
        <v>347157.92000000004</v>
      </c>
      <c r="P1910" s="103">
        <v>347157.92000000004</v>
      </c>
      <c r="Q1910" s="103">
        <v>347157.92000000004</v>
      </c>
      <c r="R1910" s="103">
        <v>347157.92000000004</v>
      </c>
      <c r="S1910" s="103">
        <v>347157.92000000004</v>
      </c>
    </row>
    <row r="1911" spans="1:19">
      <c r="B1911" s="5">
        <v>2014</v>
      </c>
      <c r="C1911" s="33"/>
      <c r="D1911" s="33"/>
      <c r="E1911" s="33"/>
      <c r="F1911" s="33"/>
      <c r="G1911" s="33"/>
      <c r="H1911" s="33"/>
      <c r="I1911" s="33"/>
      <c r="J1911" s="33"/>
      <c r="K1911" s="34">
        <v>1158342</v>
      </c>
      <c r="L1911" s="34">
        <v>1158342</v>
      </c>
      <c r="M1911" s="34">
        <v>1158342</v>
      </c>
      <c r="N1911" s="34">
        <v>1158342</v>
      </c>
      <c r="O1911" s="34">
        <v>1158342</v>
      </c>
      <c r="P1911" s="34">
        <v>1158342</v>
      </c>
      <c r="Q1911" s="34">
        <v>1158342</v>
      </c>
      <c r="R1911" s="34">
        <v>1158342</v>
      </c>
      <c r="S1911" s="103">
        <v>2666001.9699999997</v>
      </c>
    </row>
    <row r="1912" spans="1:19">
      <c r="B1912" s="5">
        <v>2013</v>
      </c>
      <c r="C1912" s="33"/>
      <c r="D1912" s="33"/>
      <c r="E1912" s="33"/>
      <c r="F1912" s="33"/>
      <c r="G1912" s="33"/>
      <c r="H1912" s="33"/>
      <c r="I1912" s="33"/>
      <c r="J1912" s="34">
        <v>1491320</v>
      </c>
      <c r="K1912" s="34">
        <v>1491320</v>
      </c>
      <c r="L1912" s="34">
        <v>1491320</v>
      </c>
      <c r="M1912" s="34">
        <v>1491320</v>
      </c>
      <c r="N1912" s="34">
        <v>1491320</v>
      </c>
      <c r="O1912" s="103">
        <v>1491320.15</v>
      </c>
      <c r="P1912" s="103">
        <v>1491320.15</v>
      </c>
      <c r="Q1912" s="103">
        <v>1491320.15</v>
      </c>
      <c r="R1912" s="103">
        <v>1491320.15</v>
      </c>
      <c r="S1912" s="103">
        <v>1491320.15</v>
      </c>
    </row>
    <row r="1913" spans="1:19">
      <c r="B1913" s="5">
        <v>2012</v>
      </c>
      <c r="C1913" s="33"/>
      <c r="D1913" s="33"/>
      <c r="E1913" s="33"/>
      <c r="F1913" s="33"/>
      <c r="G1913" s="33"/>
      <c r="H1913" s="33"/>
      <c r="I1913" s="34">
        <v>857921</v>
      </c>
      <c r="J1913" s="34">
        <v>857921</v>
      </c>
      <c r="K1913" s="34">
        <v>857921</v>
      </c>
      <c r="L1913" s="34">
        <v>857921</v>
      </c>
      <c r="M1913" s="34">
        <v>857921</v>
      </c>
      <c r="N1913" s="34">
        <v>857921</v>
      </c>
      <c r="O1913" s="103">
        <v>857920.89</v>
      </c>
      <c r="P1913" s="103">
        <v>857920.89</v>
      </c>
      <c r="Q1913" s="103">
        <v>857920.8899999999</v>
      </c>
      <c r="R1913" s="103">
        <v>857920.89</v>
      </c>
      <c r="S1913" s="103">
        <v>857920.89</v>
      </c>
    </row>
    <row r="1914" spans="1:19">
      <c r="B1914" s="5">
        <v>2011</v>
      </c>
      <c r="C1914" s="33"/>
      <c r="D1914" s="33"/>
      <c r="E1914" s="33"/>
      <c r="F1914" s="33"/>
      <c r="G1914" s="33"/>
      <c r="H1914" s="34">
        <v>555957</v>
      </c>
      <c r="I1914" s="34">
        <v>555957</v>
      </c>
      <c r="J1914" s="34">
        <v>555957</v>
      </c>
      <c r="K1914" s="34">
        <v>555957</v>
      </c>
      <c r="L1914" s="34">
        <v>555957</v>
      </c>
      <c r="M1914" s="34">
        <v>555957</v>
      </c>
      <c r="N1914" s="34">
        <v>555957</v>
      </c>
      <c r="O1914" s="103">
        <v>555957.6</v>
      </c>
      <c r="P1914" s="103">
        <v>555957.6</v>
      </c>
      <c r="Q1914" s="103">
        <v>555957.59999999986</v>
      </c>
      <c r="R1914" s="103">
        <v>555957.6</v>
      </c>
      <c r="S1914" s="103">
        <v>555957.6</v>
      </c>
    </row>
    <row r="1915" spans="1:19">
      <c r="B1915" s="5">
        <v>2010</v>
      </c>
      <c r="C1915" s="33"/>
      <c r="D1915" s="33"/>
      <c r="E1915" s="33"/>
      <c r="F1915" s="33"/>
      <c r="G1915" s="34">
        <v>141655</v>
      </c>
      <c r="H1915" s="34">
        <v>141655</v>
      </c>
      <c r="I1915" s="34">
        <v>141655</v>
      </c>
      <c r="J1915" s="34">
        <v>141655</v>
      </c>
      <c r="K1915" s="34">
        <v>141655</v>
      </c>
      <c r="L1915" s="34">
        <v>141655</v>
      </c>
      <c r="M1915" s="34">
        <v>141655</v>
      </c>
      <c r="N1915" s="34">
        <v>141655</v>
      </c>
      <c r="O1915" s="103">
        <v>141655.28</v>
      </c>
      <c r="P1915" s="103">
        <v>141655.28</v>
      </c>
      <c r="Q1915" s="103">
        <v>141655.28</v>
      </c>
      <c r="R1915" s="103">
        <v>141655.28</v>
      </c>
      <c r="S1915" s="103">
        <v>141655.28</v>
      </c>
    </row>
    <row r="1916" spans="1:19">
      <c r="B1916" s="5">
        <v>2009</v>
      </c>
      <c r="C1916" s="33"/>
      <c r="D1916" s="33"/>
      <c r="E1916" s="33"/>
      <c r="F1916" s="34">
        <v>482888</v>
      </c>
      <c r="G1916" s="34">
        <v>482888</v>
      </c>
      <c r="H1916" s="34">
        <v>482888</v>
      </c>
      <c r="I1916" s="34">
        <v>482888</v>
      </c>
      <c r="J1916" s="34">
        <v>482888</v>
      </c>
      <c r="K1916" s="34">
        <v>482888</v>
      </c>
      <c r="L1916" s="34">
        <v>482888</v>
      </c>
      <c r="M1916" s="34">
        <v>482888</v>
      </c>
      <c r="N1916" s="34">
        <v>482888</v>
      </c>
      <c r="O1916" s="34">
        <v>482888</v>
      </c>
      <c r="P1916" s="34">
        <v>482888</v>
      </c>
      <c r="Q1916" s="34">
        <v>482888</v>
      </c>
      <c r="R1916" s="34">
        <v>482888</v>
      </c>
      <c r="S1916" s="103">
        <v>479644.41</v>
      </c>
    </row>
    <row r="1917" spans="1:19">
      <c r="B1917" s="5">
        <v>2008</v>
      </c>
      <c r="C1917" s="33"/>
      <c r="D1917" s="33"/>
      <c r="E1917" s="34">
        <v>792066</v>
      </c>
      <c r="F1917" s="34">
        <v>792066</v>
      </c>
      <c r="G1917" s="34">
        <v>792066</v>
      </c>
      <c r="H1917" s="34">
        <v>792066</v>
      </c>
      <c r="I1917" s="34">
        <v>792066</v>
      </c>
      <c r="J1917" s="34">
        <v>792066</v>
      </c>
      <c r="K1917" s="34">
        <v>792066</v>
      </c>
      <c r="L1917" s="34">
        <v>792066</v>
      </c>
      <c r="M1917" s="34">
        <v>792066</v>
      </c>
      <c r="N1917" s="34">
        <v>792066</v>
      </c>
      <c r="O1917" s="34">
        <v>792066</v>
      </c>
      <c r="P1917" s="34">
        <v>792066</v>
      </c>
      <c r="Q1917" s="34">
        <v>792066</v>
      </c>
      <c r="R1917" s="34">
        <v>792066</v>
      </c>
      <c r="S1917" s="103">
        <v>759921.75999999989</v>
      </c>
    </row>
    <row r="1918" spans="1:19">
      <c r="B1918" s="5">
        <v>2007</v>
      </c>
      <c r="C1918" s="33"/>
      <c r="D1918" s="34">
        <v>1258623</v>
      </c>
      <c r="E1918" s="34">
        <v>1258623</v>
      </c>
      <c r="F1918" s="34">
        <v>1258623</v>
      </c>
      <c r="G1918" s="34">
        <v>1258623</v>
      </c>
      <c r="H1918" s="34">
        <v>1258623</v>
      </c>
      <c r="I1918" s="34">
        <v>1258623</v>
      </c>
      <c r="J1918" s="34">
        <v>1258623</v>
      </c>
      <c r="K1918" s="34">
        <v>1258623</v>
      </c>
      <c r="L1918" s="34">
        <v>1258623</v>
      </c>
      <c r="M1918" s="34">
        <v>1258623</v>
      </c>
      <c r="N1918" s="34">
        <v>1258623</v>
      </c>
      <c r="O1918" s="34">
        <v>1258623</v>
      </c>
      <c r="P1918" s="34">
        <v>1258623</v>
      </c>
      <c r="Q1918" s="34">
        <v>1258623</v>
      </c>
      <c r="R1918" s="34">
        <v>1258623</v>
      </c>
      <c r="S1918" s="103">
        <v>1236972.24</v>
      </c>
    </row>
    <row r="1919" spans="1:19">
      <c r="B1919" s="5">
        <v>2006</v>
      </c>
      <c r="C1919" s="34">
        <v>260345</v>
      </c>
      <c r="D1919" s="34">
        <v>260345</v>
      </c>
      <c r="E1919" s="34">
        <v>260345</v>
      </c>
      <c r="F1919" s="34">
        <v>260345</v>
      </c>
      <c r="G1919" s="34">
        <v>260345</v>
      </c>
      <c r="H1919" s="34">
        <v>260345</v>
      </c>
      <c r="I1919" s="34">
        <v>260345</v>
      </c>
      <c r="J1919" s="34">
        <v>260345</v>
      </c>
      <c r="K1919" s="34">
        <v>260345</v>
      </c>
      <c r="L1919" s="34">
        <v>260345</v>
      </c>
      <c r="M1919" s="34">
        <v>260345</v>
      </c>
      <c r="N1919" s="34">
        <v>260345</v>
      </c>
      <c r="O1919" s="103">
        <v>260344.89999999997</v>
      </c>
      <c r="P1919" s="103">
        <v>260344.89999999997</v>
      </c>
      <c r="Q1919" s="103">
        <v>260344.89999999997</v>
      </c>
      <c r="R1919" s="103">
        <v>260344.89999999997</v>
      </c>
      <c r="S1919" s="103">
        <v>260344.89999999997</v>
      </c>
    </row>
    <row r="1920" spans="1:19">
      <c r="B1920" s="5">
        <v>2005</v>
      </c>
      <c r="C1920" s="34">
        <v>1252888</v>
      </c>
      <c r="D1920" s="34">
        <v>1252888</v>
      </c>
      <c r="E1920" s="34">
        <v>1252888</v>
      </c>
      <c r="F1920" s="34">
        <v>1252888</v>
      </c>
      <c r="G1920" s="34">
        <v>1252888</v>
      </c>
      <c r="H1920" s="34">
        <v>1252888</v>
      </c>
      <c r="I1920" s="34">
        <v>1252888</v>
      </c>
      <c r="J1920" s="34">
        <v>1252888</v>
      </c>
      <c r="K1920" s="34">
        <v>1252888</v>
      </c>
      <c r="L1920" s="34">
        <v>1252888</v>
      </c>
      <c r="M1920" s="34">
        <v>1252888</v>
      </c>
      <c r="N1920" s="34">
        <v>1252888</v>
      </c>
      <c r="O1920" s="34">
        <v>1252888</v>
      </c>
      <c r="P1920" s="34">
        <v>1252888</v>
      </c>
      <c r="Q1920" s="34">
        <v>1252888</v>
      </c>
      <c r="R1920" s="34">
        <v>1252888</v>
      </c>
      <c r="S1920" s="103">
        <v>623699.47000000009</v>
      </c>
    </row>
    <row r="1921" spans="2:19">
      <c r="B1921" s="5">
        <v>2004</v>
      </c>
      <c r="C1921" s="34">
        <v>49399</v>
      </c>
      <c r="D1921" s="34">
        <v>49399</v>
      </c>
      <c r="E1921" s="34">
        <v>49399</v>
      </c>
      <c r="F1921" s="34">
        <v>49399</v>
      </c>
      <c r="G1921" s="34">
        <v>49399</v>
      </c>
      <c r="H1921" s="34">
        <v>49399</v>
      </c>
      <c r="I1921" s="34">
        <v>49399</v>
      </c>
      <c r="J1921" s="34">
        <v>49399</v>
      </c>
      <c r="K1921" s="34">
        <v>49399</v>
      </c>
      <c r="L1921" s="34">
        <v>49399</v>
      </c>
      <c r="M1921" s="34">
        <v>49399</v>
      </c>
      <c r="N1921" s="34">
        <v>49399</v>
      </c>
      <c r="O1921" s="34">
        <v>49399</v>
      </c>
      <c r="P1921" s="34">
        <v>49399</v>
      </c>
      <c r="Q1921" s="34">
        <v>49399</v>
      </c>
      <c r="R1921" s="34">
        <v>49399</v>
      </c>
      <c r="S1921" s="103">
        <v>38913.910000000003</v>
      </c>
    </row>
    <row r="1922" spans="2:19">
      <c r="B1922" s="5">
        <v>2003</v>
      </c>
      <c r="C1922" s="34">
        <v>188801</v>
      </c>
      <c r="D1922" s="34">
        <v>188801</v>
      </c>
      <c r="E1922" s="34">
        <v>188801</v>
      </c>
      <c r="F1922" s="34">
        <v>188801</v>
      </c>
      <c r="G1922" s="34">
        <v>188801</v>
      </c>
      <c r="H1922" s="34">
        <v>188801</v>
      </c>
      <c r="I1922" s="34">
        <v>188801</v>
      </c>
      <c r="J1922" s="34">
        <v>188801</v>
      </c>
      <c r="K1922" s="34">
        <v>188801</v>
      </c>
      <c r="L1922" s="34">
        <v>188801</v>
      </c>
      <c r="M1922" s="34">
        <v>188801</v>
      </c>
      <c r="N1922" s="34">
        <v>188801</v>
      </c>
      <c r="O1922" s="34">
        <v>188801</v>
      </c>
      <c r="P1922" s="34">
        <v>188801</v>
      </c>
      <c r="Q1922" s="34">
        <v>188801</v>
      </c>
      <c r="R1922" s="34">
        <v>188801</v>
      </c>
      <c r="S1922" s="103">
        <v>181134.39</v>
      </c>
    </row>
    <row r="1923" spans="2:19">
      <c r="B1923" s="5">
        <v>2002</v>
      </c>
      <c r="C1923" s="34">
        <v>78114</v>
      </c>
      <c r="D1923" s="34">
        <v>78114</v>
      </c>
      <c r="E1923" s="34">
        <v>78114</v>
      </c>
      <c r="F1923" s="34">
        <v>78114</v>
      </c>
      <c r="G1923" s="34">
        <v>78114</v>
      </c>
      <c r="H1923" s="34">
        <v>78114</v>
      </c>
      <c r="I1923" s="34">
        <v>78114</v>
      </c>
      <c r="J1923" s="34">
        <v>78114</v>
      </c>
      <c r="K1923" s="34">
        <v>78114</v>
      </c>
      <c r="L1923" s="34">
        <v>78114</v>
      </c>
      <c r="M1923" s="34">
        <v>78114</v>
      </c>
      <c r="N1923" s="34">
        <v>78114</v>
      </c>
      <c r="O1923" s="34">
        <v>78114</v>
      </c>
      <c r="P1923" s="34">
        <v>78114</v>
      </c>
      <c r="Q1923" s="34">
        <v>78114</v>
      </c>
      <c r="R1923" s="34">
        <v>78114</v>
      </c>
      <c r="S1923" s="103">
        <v>74361.349999999991</v>
      </c>
    </row>
    <row r="1924" spans="2:19">
      <c r="B1924" s="5">
        <v>2001</v>
      </c>
      <c r="C1924" s="34">
        <v>319504</v>
      </c>
      <c r="D1924" s="34">
        <v>319504</v>
      </c>
      <c r="E1924" s="34">
        <v>319504</v>
      </c>
      <c r="F1924" s="34">
        <v>319504</v>
      </c>
      <c r="G1924" s="34">
        <v>319504</v>
      </c>
      <c r="H1924" s="34">
        <v>319504</v>
      </c>
      <c r="I1924" s="34">
        <v>319504</v>
      </c>
      <c r="J1924" s="34">
        <v>319504</v>
      </c>
      <c r="K1924" s="34">
        <v>319504</v>
      </c>
      <c r="L1924" s="34">
        <v>319504</v>
      </c>
      <c r="M1924" s="34">
        <v>319504</v>
      </c>
      <c r="N1924" s="34">
        <v>319504</v>
      </c>
      <c r="O1924" s="34">
        <v>319504</v>
      </c>
      <c r="P1924" s="34">
        <v>319504</v>
      </c>
      <c r="Q1924" s="34">
        <v>319504</v>
      </c>
      <c r="R1924" s="34">
        <v>319504</v>
      </c>
      <c r="S1924" s="103">
        <v>307471.7</v>
      </c>
    </row>
    <row r="1925" spans="2:19">
      <c r="B1925" s="5">
        <v>2000</v>
      </c>
      <c r="C1925" s="34">
        <v>312558</v>
      </c>
      <c r="D1925" s="34">
        <v>312558</v>
      </c>
      <c r="E1925" s="34">
        <v>312558</v>
      </c>
      <c r="F1925" s="34">
        <v>312558</v>
      </c>
      <c r="G1925" s="34">
        <v>312558</v>
      </c>
      <c r="H1925" s="34">
        <v>312558</v>
      </c>
      <c r="I1925" s="34">
        <v>312558</v>
      </c>
      <c r="J1925" s="34">
        <v>312558</v>
      </c>
      <c r="K1925" s="34">
        <v>312558</v>
      </c>
      <c r="L1925" s="34">
        <v>312558</v>
      </c>
      <c r="M1925" s="34">
        <v>312558</v>
      </c>
      <c r="N1925" s="34">
        <v>312558</v>
      </c>
      <c r="O1925" s="34">
        <v>312558</v>
      </c>
      <c r="P1925" s="34">
        <v>312558</v>
      </c>
      <c r="Q1925" s="34">
        <v>312558</v>
      </c>
      <c r="R1925" s="34">
        <v>312558</v>
      </c>
      <c r="S1925" s="103">
        <v>260639.81</v>
      </c>
    </row>
    <row r="1926" spans="2:19">
      <c r="B1926" s="5">
        <v>1999</v>
      </c>
      <c r="C1926" s="34">
        <v>530328</v>
      </c>
      <c r="D1926" s="34">
        <v>530328</v>
      </c>
      <c r="E1926" s="34">
        <v>530328</v>
      </c>
      <c r="F1926" s="34">
        <v>530328</v>
      </c>
      <c r="G1926" s="34">
        <v>530328</v>
      </c>
      <c r="H1926" s="34">
        <v>530328</v>
      </c>
      <c r="I1926" s="34">
        <v>530328</v>
      </c>
      <c r="J1926" s="34">
        <v>530328</v>
      </c>
      <c r="K1926" s="34">
        <v>530328</v>
      </c>
      <c r="L1926" s="34">
        <v>530328</v>
      </c>
      <c r="M1926" s="34">
        <v>530328</v>
      </c>
      <c r="N1926" s="34">
        <v>530328</v>
      </c>
      <c r="O1926" s="34">
        <v>530328</v>
      </c>
      <c r="P1926" s="34">
        <v>530328</v>
      </c>
      <c r="Q1926" s="34">
        <v>530328</v>
      </c>
      <c r="R1926" s="34">
        <v>530328</v>
      </c>
      <c r="S1926" s="103">
        <v>510990.57000000007</v>
      </c>
    </row>
    <row r="1927" spans="2:19">
      <c r="B1927" s="5">
        <v>1998</v>
      </c>
      <c r="C1927" s="34">
        <v>1007841</v>
      </c>
      <c r="D1927" s="34">
        <v>1007841</v>
      </c>
      <c r="E1927" s="34">
        <v>1007841</v>
      </c>
      <c r="F1927" s="34">
        <v>1007841</v>
      </c>
      <c r="G1927" s="34">
        <v>1007841</v>
      </c>
      <c r="H1927" s="34">
        <v>1007841</v>
      </c>
      <c r="I1927" s="34">
        <v>1007841</v>
      </c>
      <c r="J1927" s="34">
        <v>1007841</v>
      </c>
      <c r="K1927" s="34">
        <v>1007841</v>
      </c>
      <c r="L1927" s="34">
        <v>1007841</v>
      </c>
      <c r="M1927" s="34">
        <v>1007841</v>
      </c>
      <c r="N1927" s="34">
        <v>1007841</v>
      </c>
      <c r="O1927" s="34">
        <v>1007841</v>
      </c>
      <c r="P1927" s="34">
        <v>1007841</v>
      </c>
      <c r="Q1927" s="34">
        <v>1007841</v>
      </c>
      <c r="R1927" s="34">
        <v>1007841</v>
      </c>
      <c r="S1927" s="103">
        <v>979511.66</v>
      </c>
    </row>
    <row r="1928" spans="2:19">
      <c r="B1928" s="5">
        <v>1997</v>
      </c>
      <c r="C1928" s="34">
        <v>96972</v>
      </c>
      <c r="D1928" s="34">
        <v>96972</v>
      </c>
      <c r="E1928" s="34">
        <v>96972</v>
      </c>
      <c r="F1928" s="34">
        <v>96972</v>
      </c>
      <c r="G1928" s="34">
        <v>96972</v>
      </c>
      <c r="H1928" s="34">
        <v>96972</v>
      </c>
      <c r="I1928" s="34">
        <v>96972</v>
      </c>
      <c r="J1928" s="34">
        <v>96972</v>
      </c>
      <c r="K1928" s="34">
        <v>96972</v>
      </c>
      <c r="L1928" s="34">
        <v>96972</v>
      </c>
      <c r="M1928" s="34">
        <v>96972</v>
      </c>
      <c r="N1928" s="34">
        <v>96972</v>
      </c>
      <c r="O1928" s="34">
        <v>96972</v>
      </c>
      <c r="P1928" s="34">
        <v>96972</v>
      </c>
      <c r="Q1928" s="34">
        <v>96972</v>
      </c>
      <c r="R1928" s="34">
        <v>96972</v>
      </c>
      <c r="S1928" s="103">
        <v>57269.41</v>
      </c>
    </row>
    <row r="1929" spans="2:19">
      <c r="B1929" s="5">
        <v>1996</v>
      </c>
      <c r="C1929" s="34">
        <v>453431</v>
      </c>
      <c r="D1929" s="34">
        <v>453431</v>
      </c>
      <c r="E1929" s="34">
        <v>453431</v>
      </c>
      <c r="F1929" s="34">
        <v>453431</v>
      </c>
      <c r="G1929" s="34">
        <v>453431</v>
      </c>
      <c r="H1929" s="34">
        <v>453431</v>
      </c>
      <c r="I1929" s="34">
        <v>453431</v>
      </c>
      <c r="J1929" s="34">
        <v>453431</v>
      </c>
      <c r="K1929" s="34">
        <v>453431</v>
      </c>
      <c r="L1929" s="34">
        <v>453431</v>
      </c>
      <c r="M1929" s="34">
        <v>453431</v>
      </c>
      <c r="N1929" s="34">
        <v>453431</v>
      </c>
      <c r="O1929" s="34">
        <v>453431</v>
      </c>
      <c r="P1929" s="34">
        <v>453431</v>
      </c>
      <c r="Q1929" s="34">
        <v>453431</v>
      </c>
      <c r="R1929" s="34">
        <v>453431</v>
      </c>
      <c r="S1929" s="103">
        <v>380557.51</v>
      </c>
    </row>
    <row r="1930" spans="2:19">
      <c r="B1930" s="5">
        <v>1995</v>
      </c>
      <c r="C1930" s="34">
        <v>1114086</v>
      </c>
      <c r="D1930" s="34">
        <v>1114086</v>
      </c>
      <c r="E1930" s="34">
        <v>1114086</v>
      </c>
      <c r="F1930" s="34">
        <v>1114086</v>
      </c>
      <c r="G1930" s="34">
        <v>1114086</v>
      </c>
      <c r="H1930" s="34">
        <v>1114086</v>
      </c>
      <c r="I1930" s="34">
        <v>1114086</v>
      </c>
      <c r="J1930" s="34">
        <v>1114086</v>
      </c>
      <c r="K1930" s="34">
        <v>1114086</v>
      </c>
      <c r="L1930" s="34">
        <v>1114086</v>
      </c>
      <c r="M1930" s="34">
        <v>1114086</v>
      </c>
      <c r="N1930" s="34">
        <v>1114086</v>
      </c>
      <c r="O1930" s="34">
        <v>1114086</v>
      </c>
      <c r="P1930" s="34">
        <v>1114086</v>
      </c>
      <c r="Q1930" s="34">
        <v>1114086</v>
      </c>
      <c r="R1930" s="34">
        <v>1114086</v>
      </c>
      <c r="S1930" s="103">
        <v>1015832.28</v>
      </c>
    </row>
    <row r="1931" spans="2:19">
      <c r="B1931" s="5">
        <v>1994</v>
      </c>
      <c r="C1931" s="34">
        <v>2091224</v>
      </c>
      <c r="D1931" s="34">
        <v>2091224</v>
      </c>
      <c r="E1931" s="34">
        <v>2091224</v>
      </c>
      <c r="F1931" s="34">
        <v>2091224</v>
      </c>
      <c r="G1931" s="34">
        <v>2091224</v>
      </c>
      <c r="H1931" s="34">
        <v>2091224</v>
      </c>
      <c r="I1931" s="34">
        <v>2091224</v>
      </c>
      <c r="J1931" s="34">
        <v>2091224</v>
      </c>
      <c r="K1931" s="34">
        <v>2091224</v>
      </c>
      <c r="L1931" s="34">
        <v>2091224</v>
      </c>
      <c r="M1931" s="34">
        <v>2091224</v>
      </c>
      <c r="N1931" s="34">
        <v>2091224</v>
      </c>
      <c r="O1931" s="34">
        <v>2091224</v>
      </c>
      <c r="P1931" s="34">
        <v>2091224</v>
      </c>
      <c r="Q1931" s="34">
        <v>2091224</v>
      </c>
      <c r="R1931" s="34">
        <v>2091224</v>
      </c>
      <c r="S1931" s="103">
        <v>2079270.35</v>
      </c>
    </row>
    <row r="1932" spans="2:19">
      <c r="B1932" s="5">
        <v>1993</v>
      </c>
      <c r="C1932" s="34">
        <v>71808</v>
      </c>
      <c r="D1932" s="34">
        <v>71808</v>
      </c>
      <c r="E1932" s="34">
        <v>71808</v>
      </c>
      <c r="F1932" s="34">
        <v>71808</v>
      </c>
      <c r="G1932" s="34">
        <v>71808</v>
      </c>
      <c r="H1932" s="34">
        <v>71808</v>
      </c>
      <c r="I1932" s="34">
        <v>71808</v>
      </c>
      <c r="J1932" s="34">
        <v>71808</v>
      </c>
      <c r="K1932" s="34">
        <v>71808</v>
      </c>
      <c r="L1932" s="34">
        <v>71808</v>
      </c>
      <c r="M1932" s="34">
        <v>71808</v>
      </c>
      <c r="N1932" s="34">
        <v>71808</v>
      </c>
      <c r="O1932" s="34">
        <v>71808</v>
      </c>
      <c r="P1932" s="34">
        <v>71808</v>
      </c>
      <c r="Q1932" s="34">
        <v>71808</v>
      </c>
      <c r="R1932" s="34">
        <v>71808</v>
      </c>
      <c r="S1932" s="103">
        <v>37792.080000000009</v>
      </c>
    </row>
    <row r="1933" spans="2:19">
      <c r="B1933" s="5">
        <v>1992</v>
      </c>
      <c r="C1933" s="34">
        <v>671734</v>
      </c>
      <c r="D1933" s="34">
        <v>671734</v>
      </c>
      <c r="E1933" s="34">
        <v>671734</v>
      </c>
      <c r="F1933" s="34">
        <v>671734</v>
      </c>
      <c r="G1933" s="34">
        <v>671734</v>
      </c>
      <c r="H1933" s="34">
        <v>671734</v>
      </c>
      <c r="I1933" s="34">
        <v>671734</v>
      </c>
      <c r="J1933" s="34">
        <v>671734</v>
      </c>
      <c r="K1933" s="34">
        <v>671734</v>
      </c>
      <c r="L1933" s="34">
        <v>671734</v>
      </c>
      <c r="M1933" s="34">
        <v>671734</v>
      </c>
      <c r="N1933" s="34">
        <v>671734</v>
      </c>
      <c r="O1933" s="34">
        <v>671734</v>
      </c>
      <c r="P1933" s="34">
        <v>671734</v>
      </c>
      <c r="Q1933" s="34">
        <v>671734</v>
      </c>
      <c r="R1933" s="34">
        <v>671734</v>
      </c>
      <c r="S1933" s="103">
        <v>549149.16999999993</v>
      </c>
    </row>
    <row r="1934" spans="2:19">
      <c r="B1934" s="5">
        <v>1991</v>
      </c>
      <c r="C1934" s="34">
        <v>819455</v>
      </c>
      <c r="D1934" s="34">
        <v>819455</v>
      </c>
      <c r="E1934" s="34">
        <v>819455</v>
      </c>
      <c r="F1934" s="34">
        <v>819455</v>
      </c>
      <c r="G1934" s="34">
        <v>819455</v>
      </c>
      <c r="H1934" s="34">
        <v>819455</v>
      </c>
      <c r="I1934" s="34">
        <v>819455</v>
      </c>
      <c r="J1934" s="34">
        <v>819455</v>
      </c>
      <c r="K1934" s="34">
        <v>819455</v>
      </c>
      <c r="L1934" s="34">
        <v>819455</v>
      </c>
      <c r="M1934" s="34">
        <v>819455</v>
      </c>
      <c r="N1934" s="34">
        <v>819455</v>
      </c>
      <c r="O1934" s="34">
        <v>819455</v>
      </c>
      <c r="P1934" s="34">
        <v>819455</v>
      </c>
      <c r="Q1934" s="34">
        <v>819455</v>
      </c>
      <c r="R1934" s="34">
        <v>819455</v>
      </c>
      <c r="S1934" s="103">
        <v>747847.25999999989</v>
      </c>
    </row>
    <row r="1935" spans="2:19">
      <c r="B1935" s="5">
        <v>1990</v>
      </c>
      <c r="C1935" s="34">
        <v>471551</v>
      </c>
      <c r="D1935" s="34">
        <v>471551</v>
      </c>
      <c r="E1935" s="34">
        <v>471551</v>
      </c>
      <c r="F1935" s="34">
        <v>471551</v>
      </c>
      <c r="G1935" s="34">
        <v>471551</v>
      </c>
      <c r="H1935" s="34">
        <v>471551</v>
      </c>
      <c r="I1935" s="34">
        <v>471551</v>
      </c>
      <c r="J1935" s="34">
        <v>471551</v>
      </c>
      <c r="K1935" s="34">
        <v>471551</v>
      </c>
      <c r="L1935" s="34">
        <v>471551</v>
      </c>
      <c r="M1935" s="34">
        <v>471551</v>
      </c>
      <c r="N1935" s="34">
        <v>471551</v>
      </c>
      <c r="O1935" s="34">
        <v>471551</v>
      </c>
      <c r="P1935" s="34">
        <v>471551</v>
      </c>
      <c r="Q1935" s="34">
        <v>471551</v>
      </c>
      <c r="R1935" s="34">
        <v>471551</v>
      </c>
      <c r="S1935" s="103">
        <v>412895.27999999991</v>
      </c>
    </row>
    <row r="1936" spans="2:19">
      <c r="B1936" s="5">
        <v>1989</v>
      </c>
      <c r="C1936" s="34">
        <v>1703201</v>
      </c>
      <c r="D1936" s="34">
        <v>1703201</v>
      </c>
      <c r="E1936" s="34">
        <v>1703201</v>
      </c>
      <c r="F1936" s="34">
        <v>1703201</v>
      </c>
      <c r="G1936" s="34">
        <v>1703201</v>
      </c>
      <c r="H1936" s="34">
        <v>1703201</v>
      </c>
      <c r="I1936" s="34">
        <v>1703201</v>
      </c>
      <c r="J1936" s="34">
        <v>1703201</v>
      </c>
      <c r="K1936" s="34">
        <v>1703201</v>
      </c>
      <c r="L1936" s="34">
        <v>1703201</v>
      </c>
      <c r="M1936" s="34">
        <v>1703201</v>
      </c>
      <c r="N1936" s="34">
        <v>1703201</v>
      </c>
      <c r="O1936" s="34">
        <v>1703201</v>
      </c>
      <c r="P1936" s="34">
        <v>1703201</v>
      </c>
      <c r="Q1936" s="34">
        <v>1703201</v>
      </c>
      <c r="R1936" s="34">
        <v>1703201</v>
      </c>
      <c r="S1936" s="103">
        <v>1674604.69</v>
      </c>
    </row>
    <row r="1937" spans="2:19">
      <c r="B1937" s="5">
        <v>1988</v>
      </c>
      <c r="C1937" s="34">
        <v>1408358</v>
      </c>
      <c r="D1937" s="34">
        <v>1408358</v>
      </c>
      <c r="E1937" s="34">
        <v>1408358</v>
      </c>
      <c r="F1937" s="34">
        <v>1408358</v>
      </c>
      <c r="G1937" s="34">
        <v>1408358</v>
      </c>
      <c r="H1937" s="34">
        <v>1408358</v>
      </c>
      <c r="I1937" s="34">
        <v>1408358</v>
      </c>
      <c r="J1937" s="34">
        <v>1408358</v>
      </c>
      <c r="K1937" s="34">
        <v>1408358</v>
      </c>
      <c r="L1937" s="34">
        <v>1408358</v>
      </c>
      <c r="M1937" s="34">
        <v>1408358</v>
      </c>
      <c r="N1937" s="34">
        <v>1408358</v>
      </c>
      <c r="O1937" s="34">
        <v>1408358</v>
      </c>
      <c r="P1937" s="34">
        <v>1408358</v>
      </c>
      <c r="Q1937" s="34">
        <v>1408358</v>
      </c>
      <c r="R1937" s="34">
        <v>1408358</v>
      </c>
      <c r="S1937" s="103">
        <v>1401945.5799999998</v>
      </c>
    </row>
    <row r="1938" spans="2:19">
      <c r="B1938" s="5">
        <v>1987</v>
      </c>
      <c r="C1938" s="34">
        <v>372969</v>
      </c>
      <c r="D1938" s="34">
        <v>372969</v>
      </c>
      <c r="E1938" s="34">
        <v>372969</v>
      </c>
      <c r="F1938" s="34">
        <v>372969</v>
      </c>
      <c r="G1938" s="34">
        <v>372969</v>
      </c>
      <c r="H1938" s="34">
        <v>372969</v>
      </c>
      <c r="I1938" s="34">
        <v>372969</v>
      </c>
      <c r="J1938" s="34">
        <v>372969</v>
      </c>
      <c r="K1938" s="34">
        <v>372969</v>
      </c>
      <c r="L1938" s="34">
        <v>372969</v>
      </c>
      <c r="M1938" s="34">
        <v>372969</v>
      </c>
      <c r="N1938" s="34">
        <v>372969</v>
      </c>
      <c r="O1938" s="34">
        <v>372969</v>
      </c>
      <c r="P1938" s="34">
        <v>372969</v>
      </c>
      <c r="Q1938" s="34">
        <v>372969</v>
      </c>
      <c r="R1938" s="34">
        <v>372969</v>
      </c>
      <c r="S1938" s="103">
        <v>334571.37</v>
      </c>
    </row>
    <row r="1939" spans="2:19">
      <c r="B1939" s="5">
        <v>1986</v>
      </c>
      <c r="C1939" s="34">
        <v>305248</v>
      </c>
      <c r="D1939" s="34">
        <v>305248</v>
      </c>
      <c r="E1939" s="34">
        <v>305248</v>
      </c>
      <c r="F1939" s="34">
        <v>305248</v>
      </c>
      <c r="G1939" s="34">
        <v>305248</v>
      </c>
      <c r="H1939" s="34">
        <v>305248</v>
      </c>
      <c r="I1939" s="34">
        <v>305248</v>
      </c>
      <c r="J1939" s="34">
        <v>305248</v>
      </c>
      <c r="K1939" s="34">
        <v>305248</v>
      </c>
      <c r="L1939" s="34">
        <v>305248</v>
      </c>
      <c r="M1939" s="34">
        <v>305248</v>
      </c>
      <c r="N1939" s="34">
        <v>305248</v>
      </c>
      <c r="O1939" s="34">
        <v>305248</v>
      </c>
      <c r="P1939" s="34">
        <v>305248</v>
      </c>
      <c r="Q1939" s="34">
        <v>305248</v>
      </c>
      <c r="R1939" s="34">
        <v>305248</v>
      </c>
      <c r="S1939" s="103">
        <v>295512.69</v>
      </c>
    </row>
    <row r="1940" spans="2:19">
      <c r="B1940" s="5">
        <v>1985</v>
      </c>
      <c r="C1940" s="34">
        <v>316966</v>
      </c>
      <c r="D1940" s="34">
        <v>316966</v>
      </c>
      <c r="E1940" s="34">
        <v>316966</v>
      </c>
      <c r="F1940" s="34">
        <v>316966</v>
      </c>
      <c r="G1940" s="34">
        <v>316966</v>
      </c>
      <c r="H1940" s="34">
        <v>316966</v>
      </c>
      <c r="I1940" s="34">
        <v>316966</v>
      </c>
      <c r="J1940" s="34">
        <v>316966</v>
      </c>
      <c r="K1940" s="34">
        <v>316966</v>
      </c>
      <c r="L1940" s="34">
        <v>316966</v>
      </c>
      <c r="M1940" s="34">
        <v>316966</v>
      </c>
      <c r="N1940" s="34">
        <v>316966</v>
      </c>
      <c r="O1940" s="103">
        <v>316966.05000000005</v>
      </c>
      <c r="P1940" s="103">
        <v>316966.05000000005</v>
      </c>
      <c r="Q1940" s="103">
        <v>316966.05000000005</v>
      </c>
      <c r="R1940" s="103">
        <v>316966.05000000005</v>
      </c>
      <c r="S1940" s="103">
        <v>316966.05000000005</v>
      </c>
    </row>
    <row r="1941" spans="2:19">
      <c r="B1941" s="5">
        <v>1984</v>
      </c>
      <c r="C1941" s="34">
        <v>225174</v>
      </c>
      <c r="D1941" s="34">
        <v>225174</v>
      </c>
      <c r="E1941" s="34">
        <v>225174</v>
      </c>
      <c r="F1941" s="34">
        <v>225174</v>
      </c>
      <c r="G1941" s="34">
        <v>225174</v>
      </c>
      <c r="H1941" s="34">
        <v>225174</v>
      </c>
      <c r="I1941" s="34">
        <v>225174</v>
      </c>
      <c r="J1941" s="34">
        <v>225174</v>
      </c>
      <c r="K1941" s="34">
        <v>225174</v>
      </c>
      <c r="L1941" s="34">
        <v>225174</v>
      </c>
      <c r="M1941" s="34">
        <v>225174</v>
      </c>
      <c r="N1941" s="34">
        <v>225174</v>
      </c>
      <c r="O1941" s="34">
        <v>225174</v>
      </c>
      <c r="P1941" s="34">
        <v>225174</v>
      </c>
      <c r="Q1941" s="34">
        <v>225174</v>
      </c>
      <c r="R1941" s="34">
        <v>225174</v>
      </c>
      <c r="S1941" s="103">
        <v>211850.16</v>
      </c>
    </row>
    <row r="1942" spans="2:19">
      <c r="B1942" s="5">
        <v>1983</v>
      </c>
      <c r="C1942" s="34">
        <v>411562</v>
      </c>
      <c r="D1942" s="34">
        <v>411562</v>
      </c>
      <c r="E1942" s="34">
        <v>411562</v>
      </c>
      <c r="F1942" s="34">
        <v>411562</v>
      </c>
      <c r="G1942" s="34">
        <v>411562</v>
      </c>
      <c r="H1942" s="34">
        <v>411562</v>
      </c>
      <c r="I1942" s="34">
        <v>411562</v>
      </c>
      <c r="J1942" s="34">
        <v>411562</v>
      </c>
      <c r="K1942" s="34">
        <v>411562</v>
      </c>
      <c r="L1942" s="34">
        <v>411562</v>
      </c>
      <c r="M1942" s="34">
        <v>411562</v>
      </c>
      <c r="N1942" s="34">
        <v>411562</v>
      </c>
      <c r="O1942" s="34">
        <v>411562</v>
      </c>
      <c r="P1942" s="34">
        <v>411562</v>
      </c>
      <c r="Q1942" s="34">
        <v>411562</v>
      </c>
      <c r="R1942" s="34">
        <v>411562</v>
      </c>
      <c r="S1942" s="103">
        <v>402625.76</v>
      </c>
    </row>
    <row r="1943" spans="2:19">
      <c r="B1943" s="5">
        <v>1982</v>
      </c>
      <c r="C1943" s="34">
        <v>437368</v>
      </c>
      <c r="D1943" s="34">
        <v>437368</v>
      </c>
      <c r="E1943" s="34">
        <v>437368</v>
      </c>
      <c r="F1943" s="34">
        <v>437368</v>
      </c>
      <c r="G1943" s="34">
        <v>437368</v>
      </c>
      <c r="H1943" s="34">
        <v>437368</v>
      </c>
      <c r="I1943" s="34">
        <v>437368</v>
      </c>
      <c r="J1943" s="34">
        <v>437368</v>
      </c>
      <c r="K1943" s="34">
        <v>437368</v>
      </c>
      <c r="L1943" s="34">
        <v>437368</v>
      </c>
      <c r="M1943" s="34">
        <v>437368</v>
      </c>
      <c r="N1943" s="34">
        <v>437368</v>
      </c>
      <c r="O1943" s="34">
        <v>437368</v>
      </c>
      <c r="P1943" s="34">
        <v>437368</v>
      </c>
      <c r="Q1943" s="34">
        <v>437368</v>
      </c>
      <c r="R1943" s="34">
        <v>437368</v>
      </c>
      <c r="S1943" s="103">
        <v>341913.08999999997</v>
      </c>
    </row>
    <row r="1944" spans="2:19">
      <c r="B1944" s="5">
        <v>1981</v>
      </c>
      <c r="C1944" s="34">
        <v>337923</v>
      </c>
      <c r="D1944" s="34">
        <v>337923</v>
      </c>
      <c r="E1944" s="34">
        <v>337923</v>
      </c>
      <c r="F1944" s="34">
        <v>337923</v>
      </c>
      <c r="G1944" s="34">
        <v>337923</v>
      </c>
      <c r="H1944" s="34">
        <v>337923</v>
      </c>
      <c r="I1944" s="34">
        <v>337923</v>
      </c>
      <c r="J1944" s="34">
        <v>337923</v>
      </c>
      <c r="K1944" s="34">
        <v>337923</v>
      </c>
      <c r="L1944" s="34">
        <v>337923</v>
      </c>
      <c r="M1944" s="34">
        <v>337923</v>
      </c>
      <c r="N1944" s="34">
        <v>337923</v>
      </c>
      <c r="O1944" s="34">
        <v>337923</v>
      </c>
      <c r="P1944" s="34">
        <v>337923</v>
      </c>
      <c r="Q1944" s="34">
        <v>337923</v>
      </c>
      <c r="R1944" s="34">
        <v>337923</v>
      </c>
      <c r="S1944" s="103">
        <v>228933.80000000002</v>
      </c>
    </row>
    <row r="1945" spans="2:19">
      <c r="B1945" s="5">
        <v>1980</v>
      </c>
      <c r="C1945" s="34">
        <v>674142</v>
      </c>
      <c r="D1945" s="34">
        <v>674142</v>
      </c>
      <c r="E1945" s="34">
        <v>674142</v>
      </c>
      <c r="F1945" s="34">
        <v>674142</v>
      </c>
      <c r="G1945" s="34">
        <v>674142</v>
      </c>
      <c r="H1945" s="34">
        <v>674142</v>
      </c>
      <c r="I1945" s="34">
        <v>674142</v>
      </c>
      <c r="J1945" s="34">
        <v>674142</v>
      </c>
      <c r="K1945" s="34">
        <v>674142</v>
      </c>
      <c r="L1945" s="34">
        <v>674142</v>
      </c>
      <c r="M1945" s="34">
        <v>674142</v>
      </c>
      <c r="N1945" s="34">
        <v>674142</v>
      </c>
      <c r="O1945" s="34">
        <v>674142</v>
      </c>
      <c r="P1945" s="34">
        <v>674142</v>
      </c>
      <c r="Q1945" s="34">
        <v>674142</v>
      </c>
      <c r="R1945" s="34">
        <v>674142</v>
      </c>
      <c r="S1945" s="103">
        <v>643581.41</v>
      </c>
    </row>
    <row r="1946" spans="2:19">
      <c r="B1946" s="5">
        <v>1979</v>
      </c>
      <c r="C1946" s="34">
        <v>194441</v>
      </c>
      <c r="D1946" s="34">
        <v>194441</v>
      </c>
      <c r="E1946" s="34">
        <v>194441</v>
      </c>
      <c r="F1946" s="34">
        <v>194441</v>
      </c>
      <c r="G1946" s="34">
        <v>194441</v>
      </c>
      <c r="H1946" s="34">
        <v>194441</v>
      </c>
      <c r="I1946" s="34">
        <v>194441</v>
      </c>
      <c r="J1946" s="34">
        <v>194441</v>
      </c>
      <c r="K1946" s="34">
        <v>194441</v>
      </c>
      <c r="L1946" s="34">
        <v>194441</v>
      </c>
      <c r="M1946" s="34">
        <v>194441</v>
      </c>
      <c r="N1946" s="34">
        <v>194441</v>
      </c>
      <c r="O1946" s="34">
        <v>194441</v>
      </c>
      <c r="P1946" s="34">
        <v>194441</v>
      </c>
      <c r="Q1946" s="34">
        <v>194441</v>
      </c>
      <c r="R1946" s="34">
        <v>194441</v>
      </c>
      <c r="S1946" s="103">
        <v>112221.19</v>
      </c>
    </row>
    <row r="1947" spans="2:19">
      <c r="B1947" s="5">
        <v>1978</v>
      </c>
      <c r="C1947" s="34">
        <v>411963</v>
      </c>
      <c r="D1947" s="34">
        <v>411963</v>
      </c>
      <c r="E1947" s="34">
        <v>411963</v>
      </c>
      <c r="F1947" s="34">
        <v>411963</v>
      </c>
      <c r="G1947" s="34">
        <v>411963</v>
      </c>
      <c r="H1947" s="34">
        <v>411963</v>
      </c>
      <c r="I1947" s="34">
        <v>411963</v>
      </c>
      <c r="J1947" s="34">
        <v>411963</v>
      </c>
      <c r="K1947" s="34">
        <v>411963</v>
      </c>
      <c r="L1947" s="34">
        <v>411963</v>
      </c>
      <c r="M1947" s="34">
        <v>411963</v>
      </c>
      <c r="N1947" s="34">
        <v>411963</v>
      </c>
      <c r="O1947" s="34">
        <v>411963</v>
      </c>
      <c r="P1947" s="34">
        <v>411963</v>
      </c>
      <c r="Q1947" s="34">
        <v>411963</v>
      </c>
      <c r="R1947" s="34">
        <v>411963</v>
      </c>
      <c r="S1947" s="103">
        <v>410541.51</v>
      </c>
    </row>
    <row r="1948" spans="2:19">
      <c r="B1948" s="5">
        <v>1977</v>
      </c>
      <c r="C1948" s="34">
        <v>423808</v>
      </c>
      <c r="D1948" s="34">
        <v>423808</v>
      </c>
      <c r="E1948" s="34">
        <v>423808</v>
      </c>
      <c r="F1948" s="34">
        <v>423808</v>
      </c>
      <c r="G1948" s="34">
        <v>423808</v>
      </c>
      <c r="H1948" s="34">
        <v>423808</v>
      </c>
      <c r="I1948" s="34">
        <v>423808</v>
      </c>
      <c r="J1948" s="34">
        <v>423808</v>
      </c>
      <c r="K1948" s="34">
        <v>423808</v>
      </c>
      <c r="L1948" s="34">
        <v>423808</v>
      </c>
      <c r="M1948" s="34">
        <v>423808</v>
      </c>
      <c r="N1948" s="34">
        <v>423808</v>
      </c>
      <c r="O1948" s="34">
        <v>423808</v>
      </c>
      <c r="P1948" s="34">
        <v>423808</v>
      </c>
      <c r="Q1948" s="34">
        <v>423808</v>
      </c>
      <c r="R1948" s="34">
        <v>423808</v>
      </c>
      <c r="S1948" s="103">
        <v>418876.17</v>
      </c>
    </row>
    <row r="1949" spans="2:19">
      <c r="B1949" s="5">
        <v>1976</v>
      </c>
      <c r="C1949" s="34">
        <v>235872</v>
      </c>
      <c r="D1949" s="34">
        <v>235872</v>
      </c>
      <c r="E1949" s="34">
        <v>235872</v>
      </c>
      <c r="F1949" s="34">
        <v>235872</v>
      </c>
      <c r="G1949" s="34">
        <v>235872</v>
      </c>
      <c r="H1949" s="34">
        <v>235872</v>
      </c>
      <c r="I1949" s="34">
        <v>235872</v>
      </c>
      <c r="J1949" s="34">
        <v>235872</v>
      </c>
      <c r="K1949" s="34">
        <v>235872</v>
      </c>
      <c r="L1949" s="34">
        <v>235872</v>
      </c>
      <c r="M1949" s="34">
        <v>235872</v>
      </c>
      <c r="N1949" s="34">
        <v>235872</v>
      </c>
      <c r="O1949" s="34">
        <v>235872</v>
      </c>
      <c r="P1949" s="34">
        <v>235872</v>
      </c>
      <c r="Q1949" s="34">
        <v>235872</v>
      </c>
      <c r="R1949" s="34">
        <v>235872</v>
      </c>
      <c r="S1949" s="103">
        <v>210596.56000000003</v>
      </c>
    </row>
    <row r="1950" spans="2:19">
      <c r="B1950" s="5">
        <v>1975</v>
      </c>
      <c r="C1950" s="34">
        <v>258840</v>
      </c>
      <c r="D1950" s="34">
        <v>258840</v>
      </c>
      <c r="E1950" s="34">
        <v>258840</v>
      </c>
      <c r="F1950" s="34">
        <v>258840</v>
      </c>
      <c r="G1950" s="34">
        <v>258840</v>
      </c>
      <c r="H1950" s="34">
        <v>258840</v>
      </c>
      <c r="I1950" s="34">
        <v>258840</v>
      </c>
      <c r="J1950" s="34">
        <v>258840</v>
      </c>
      <c r="K1950" s="34">
        <v>258840</v>
      </c>
      <c r="L1950" s="34">
        <v>258840</v>
      </c>
      <c r="M1950" s="34">
        <v>258840</v>
      </c>
      <c r="N1950" s="34">
        <v>258840</v>
      </c>
      <c r="O1950" s="34">
        <v>258840</v>
      </c>
      <c r="P1950" s="34">
        <v>258840</v>
      </c>
      <c r="Q1950" s="34">
        <v>258840</v>
      </c>
      <c r="R1950" s="34">
        <v>258840</v>
      </c>
      <c r="S1950" s="103">
        <v>243865.36</v>
      </c>
    </row>
    <row r="1951" spans="2:19">
      <c r="B1951" s="5">
        <v>1974</v>
      </c>
      <c r="C1951" s="34">
        <v>354661</v>
      </c>
      <c r="D1951" s="34">
        <v>354661</v>
      </c>
      <c r="E1951" s="34">
        <v>354661</v>
      </c>
      <c r="F1951" s="34">
        <v>354661</v>
      </c>
      <c r="G1951" s="34">
        <v>354661</v>
      </c>
      <c r="H1951" s="34">
        <v>354661</v>
      </c>
      <c r="I1951" s="34">
        <v>354661</v>
      </c>
      <c r="J1951" s="34">
        <v>354661</v>
      </c>
      <c r="K1951" s="34">
        <v>354661</v>
      </c>
      <c r="L1951" s="34">
        <v>354661</v>
      </c>
      <c r="M1951" s="34">
        <v>354661</v>
      </c>
      <c r="N1951" s="34">
        <v>354661</v>
      </c>
      <c r="O1951" s="34">
        <v>354661</v>
      </c>
      <c r="P1951" s="34">
        <v>354661</v>
      </c>
      <c r="Q1951" s="34">
        <v>354661</v>
      </c>
      <c r="R1951" s="34">
        <v>354661</v>
      </c>
      <c r="S1951" s="103">
        <v>320729.47000000003</v>
      </c>
    </row>
    <row r="1952" spans="2:19">
      <c r="B1952" s="5">
        <v>1973</v>
      </c>
      <c r="C1952" s="34">
        <v>423923</v>
      </c>
      <c r="D1952" s="34">
        <v>423923</v>
      </c>
      <c r="E1952" s="34">
        <v>423923</v>
      </c>
      <c r="F1952" s="34">
        <v>423923</v>
      </c>
      <c r="G1952" s="34">
        <v>423923</v>
      </c>
      <c r="H1952" s="34">
        <v>423923</v>
      </c>
      <c r="I1952" s="34">
        <v>423923</v>
      </c>
      <c r="J1952" s="34">
        <v>423923</v>
      </c>
      <c r="K1952" s="34">
        <v>423923</v>
      </c>
      <c r="L1952" s="34">
        <v>423923</v>
      </c>
      <c r="M1952" s="34">
        <v>423923</v>
      </c>
      <c r="N1952" s="34">
        <v>423923</v>
      </c>
      <c r="O1952" s="103">
        <v>385217.05</v>
      </c>
      <c r="P1952" s="103">
        <v>385217.05</v>
      </c>
      <c r="Q1952" s="103">
        <v>385217.05</v>
      </c>
      <c r="R1952" s="103">
        <v>385217.05</v>
      </c>
      <c r="S1952" s="103">
        <v>371526.06</v>
      </c>
    </row>
    <row r="1953" spans="2:19">
      <c r="B1953" s="5">
        <v>1972</v>
      </c>
      <c r="C1953" s="34">
        <v>330742</v>
      </c>
      <c r="D1953" s="34">
        <v>330742</v>
      </c>
      <c r="E1953" s="34">
        <v>330742</v>
      </c>
      <c r="F1953" s="34">
        <v>330742</v>
      </c>
      <c r="G1953" s="34">
        <v>330742</v>
      </c>
      <c r="H1953" s="34">
        <v>330742</v>
      </c>
      <c r="I1953" s="34">
        <v>330742</v>
      </c>
      <c r="J1953" s="34">
        <v>330742</v>
      </c>
      <c r="K1953" s="34">
        <v>330742</v>
      </c>
      <c r="L1953" s="34">
        <v>330742</v>
      </c>
      <c r="M1953" s="34">
        <v>330742</v>
      </c>
      <c r="N1953" s="34">
        <v>330742</v>
      </c>
      <c r="O1953" s="103">
        <v>328960.01</v>
      </c>
      <c r="P1953" s="103">
        <v>328960.01</v>
      </c>
      <c r="Q1953" s="103">
        <v>328960.01</v>
      </c>
      <c r="R1953" s="103">
        <v>328960.01</v>
      </c>
      <c r="S1953" s="103">
        <v>289435.61</v>
      </c>
    </row>
    <row r="1954" spans="2:19">
      <c r="B1954" s="5">
        <v>1971</v>
      </c>
      <c r="C1954" s="34">
        <v>192320</v>
      </c>
      <c r="D1954" s="34">
        <v>192320</v>
      </c>
      <c r="E1954" s="34">
        <v>192320</v>
      </c>
      <c r="F1954" s="34">
        <v>192320</v>
      </c>
      <c r="G1954" s="34">
        <v>192320</v>
      </c>
      <c r="H1954" s="34">
        <v>192320</v>
      </c>
      <c r="I1954" s="34">
        <v>192320</v>
      </c>
      <c r="J1954" s="34">
        <v>192320</v>
      </c>
      <c r="K1954" s="34">
        <v>192320</v>
      </c>
      <c r="L1954" s="34">
        <v>192320</v>
      </c>
      <c r="M1954" s="34">
        <v>192320</v>
      </c>
      <c r="N1954" s="34">
        <v>192320</v>
      </c>
      <c r="O1954" s="34">
        <v>192320</v>
      </c>
      <c r="P1954" s="34">
        <v>192320</v>
      </c>
      <c r="Q1954" s="34">
        <v>192320</v>
      </c>
      <c r="R1954" s="34">
        <v>192320</v>
      </c>
      <c r="S1954" s="103">
        <v>188281.27</v>
      </c>
    </row>
    <row r="1955" spans="2:19">
      <c r="B1955" s="5">
        <v>1970</v>
      </c>
      <c r="C1955" s="34">
        <v>250445</v>
      </c>
      <c r="D1955" s="34">
        <v>250445</v>
      </c>
      <c r="E1955" s="34">
        <v>250445</v>
      </c>
      <c r="F1955" s="34">
        <v>250445</v>
      </c>
      <c r="G1955" s="34">
        <v>250445</v>
      </c>
      <c r="H1955" s="34">
        <v>250445</v>
      </c>
      <c r="I1955" s="34">
        <v>250445</v>
      </c>
      <c r="J1955" s="34">
        <v>250445</v>
      </c>
      <c r="K1955" s="34">
        <v>250445</v>
      </c>
      <c r="L1955" s="34">
        <v>250445</v>
      </c>
      <c r="M1955" s="34">
        <v>250445</v>
      </c>
      <c r="N1955" s="34">
        <v>250445</v>
      </c>
      <c r="O1955" s="34">
        <v>250445</v>
      </c>
      <c r="P1955" s="34">
        <v>250445</v>
      </c>
      <c r="Q1955" s="34">
        <v>250445</v>
      </c>
      <c r="R1955" s="34">
        <v>250445</v>
      </c>
      <c r="S1955" s="103">
        <v>250445.46</v>
      </c>
    </row>
    <row r="1956" spans="2:19">
      <c r="B1956" s="5">
        <v>1969</v>
      </c>
      <c r="C1956" s="34">
        <v>217893</v>
      </c>
      <c r="D1956" s="34">
        <v>217893</v>
      </c>
      <c r="E1956" s="34">
        <v>217893</v>
      </c>
      <c r="F1956" s="34">
        <v>217893</v>
      </c>
      <c r="G1956" s="34">
        <v>217893</v>
      </c>
      <c r="H1956" s="34">
        <v>217893</v>
      </c>
      <c r="I1956" s="34">
        <v>217893</v>
      </c>
      <c r="J1956" s="34">
        <v>217893</v>
      </c>
      <c r="K1956" s="34">
        <v>217893</v>
      </c>
      <c r="L1956" s="34">
        <v>217893</v>
      </c>
      <c r="M1956" s="34">
        <v>217893</v>
      </c>
      <c r="N1956" s="34">
        <v>217893</v>
      </c>
      <c r="O1956" s="34">
        <v>217893</v>
      </c>
      <c r="P1956" s="34">
        <v>217893</v>
      </c>
      <c r="Q1956" s="34">
        <v>217893</v>
      </c>
      <c r="R1956" s="34">
        <v>217893</v>
      </c>
      <c r="S1956" s="103">
        <v>211816.2</v>
      </c>
    </row>
    <row r="1957" spans="2:19">
      <c r="B1957" s="5">
        <v>1968</v>
      </c>
      <c r="C1957" s="34">
        <v>221032</v>
      </c>
      <c r="D1957" s="34">
        <v>221032</v>
      </c>
      <c r="E1957" s="34">
        <v>221032</v>
      </c>
      <c r="F1957" s="34">
        <v>221032</v>
      </c>
      <c r="G1957" s="34">
        <v>221032</v>
      </c>
      <c r="H1957" s="34">
        <v>221032</v>
      </c>
      <c r="I1957" s="34">
        <v>221032</v>
      </c>
      <c r="J1957" s="34">
        <v>221032</v>
      </c>
      <c r="K1957" s="34">
        <v>221032</v>
      </c>
      <c r="L1957" s="34">
        <v>221032</v>
      </c>
      <c r="M1957" s="34">
        <v>221032</v>
      </c>
      <c r="N1957" s="34">
        <v>221032</v>
      </c>
      <c r="O1957" s="34">
        <v>221032</v>
      </c>
      <c r="P1957" s="34">
        <v>221032</v>
      </c>
      <c r="Q1957" s="34">
        <v>221032</v>
      </c>
      <c r="R1957" s="34">
        <v>221032</v>
      </c>
      <c r="S1957" s="103">
        <v>153775.29999999999</v>
      </c>
    </row>
    <row r="1958" spans="2:19">
      <c r="B1958" s="5">
        <v>1967</v>
      </c>
      <c r="C1958" s="34">
        <v>212661</v>
      </c>
      <c r="D1958" s="34">
        <v>212661</v>
      </c>
      <c r="E1958" s="34">
        <v>212661</v>
      </c>
      <c r="F1958" s="34">
        <v>212661</v>
      </c>
      <c r="G1958" s="34">
        <v>212661</v>
      </c>
      <c r="H1958" s="34">
        <v>212661</v>
      </c>
      <c r="I1958" s="34">
        <v>212661</v>
      </c>
      <c r="J1958" s="34">
        <v>212661</v>
      </c>
      <c r="K1958" s="34">
        <v>212661</v>
      </c>
      <c r="L1958" s="34">
        <v>212661</v>
      </c>
      <c r="M1958" s="34">
        <v>212661</v>
      </c>
      <c r="N1958" s="34">
        <v>212661</v>
      </c>
      <c r="O1958" s="103">
        <v>211460.31</v>
      </c>
      <c r="P1958" s="103">
        <v>211460.31</v>
      </c>
      <c r="Q1958" s="103">
        <v>211460.31</v>
      </c>
      <c r="R1958" s="103">
        <v>211460.31</v>
      </c>
      <c r="S1958" s="103">
        <v>180042.30000000002</v>
      </c>
    </row>
    <row r="1959" spans="2:19">
      <c r="B1959" s="5">
        <v>1966</v>
      </c>
      <c r="C1959" s="34"/>
      <c r="D1959" s="34"/>
      <c r="E1959" s="34"/>
      <c r="F1959" s="34"/>
      <c r="G1959" s="34"/>
      <c r="H1959" s="34"/>
      <c r="I1959" s="34"/>
      <c r="J1959" s="34"/>
      <c r="K1959" s="34"/>
      <c r="L1959" s="34"/>
      <c r="M1959" s="34"/>
      <c r="N1959" s="34"/>
      <c r="O1959" s="103">
        <v>0</v>
      </c>
      <c r="P1959" s="103">
        <v>0</v>
      </c>
      <c r="Q1959" s="103">
        <v>0</v>
      </c>
      <c r="R1959" s="103">
        <v>0</v>
      </c>
      <c r="S1959" s="103">
        <v>0</v>
      </c>
    </row>
    <row r="1960" spans="2:19">
      <c r="B1960" s="5">
        <v>1965</v>
      </c>
      <c r="C1960" s="34">
        <v>395915</v>
      </c>
      <c r="D1960" s="34">
        <v>395915</v>
      </c>
      <c r="E1960" s="34">
        <v>395915</v>
      </c>
      <c r="F1960" s="34">
        <v>395915</v>
      </c>
      <c r="G1960" s="34">
        <v>395915</v>
      </c>
      <c r="H1960" s="34">
        <v>395915</v>
      </c>
      <c r="I1960" s="34">
        <v>395915</v>
      </c>
      <c r="J1960" s="34">
        <v>395915</v>
      </c>
      <c r="K1960" s="34">
        <v>395915</v>
      </c>
      <c r="L1960" s="34">
        <v>395915</v>
      </c>
      <c r="M1960" s="34">
        <v>395915</v>
      </c>
      <c r="N1960" s="34">
        <v>395915</v>
      </c>
      <c r="O1960" s="103">
        <v>394287.55999999994</v>
      </c>
      <c r="P1960" s="103">
        <v>394287.55999999994</v>
      </c>
      <c r="Q1960" s="103">
        <v>394287.55999999994</v>
      </c>
      <c r="R1960" s="103">
        <v>394287.55999999994</v>
      </c>
      <c r="S1960" s="103">
        <v>394287.55999999994</v>
      </c>
    </row>
    <row r="1961" spans="2:19">
      <c r="B1961" s="5">
        <v>1964</v>
      </c>
      <c r="C1961" s="34">
        <v>116894</v>
      </c>
      <c r="D1961" s="34">
        <v>116894</v>
      </c>
      <c r="E1961" s="34">
        <v>116894</v>
      </c>
      <c r="F1961" s="34">
        <v>116894</v>
      </c>
      <c r="G1961" s="34">
        <v>116894</v>
      </c>
      <c r="H1961" s="34">
        <v>116894</v>
      </c>
      <c r="I1961" s="34">
        <v>116894</v>
      </c>
      <c r="J1961" s="34">
        <v>116894</v>
      </c>
      <c r="K1961" s="34">
        <v>116894</v>
      </c>
      <c r="L1961" s="34">
        <v>116894</v>
      </c>
      <c r="M1961" s="34">
        <v>116894</v>
      </c>
      <c r="N1961" s="34">
        <v>116894</v>
      </c>
      <c r="O1961" s="34">
        <v>116894</v>
      </c>
      <c r="P1961" s="34">
        <v>116894</v>
      </c>
      <c r="Q1961" s="34">
        <v>116894</v>
      </c>
      <c r="R1961" s="34">
        <v>116894</v>
      </c>
      <c r="S1961" s="103">
        <v>109115.45</v>
      </c>
    </row>
    <row r="1962" spans="2:19">
      <c r="B1962" s="5">
        <v>1963</v>
      </c>
      <c r="C1962" s="34">
        <v>468743</v>
      </c>
      <c r="D1962" s="34">
        <v>468743</v>
      </c>
      <c r="E1962" s="34">
        <v>468743</v>
      </c>
      <c r="F1962" s="34">
        <v>468743</v>
      </c>
      <c r="G1962" s="34">
        <v>468743</v>
      </c>
      <c r="H1962" s="34">
        <v>468743</v>
      </c>
      <c r="I1962" s="34">
        <v>468743</v>
      </c>
      <c r="J1962" s="34">
        <v>468743</v>
      </c>
      <c r="K1962" s="34">
        <v>468743</v>
      </c>
      <c r="L1962" s="34">
        <v>468743</v>
      </c>
      <c r="M1962" s="34">
        <v>468743</v>
      </c>
      <c r="N1962" s="34">
        <v>468743</v>
      </c>
      <c r="O1962" s="103">
        <v>467018.93</v>
      </c>
      <c r="P1962" s="103">
        <v>467018.93</v>
      </c>
      <c r="Q1962" s="103">
        <v>467018.93</v>
      </c>
      <c r="R1962" s="103">
        <v>467018.93</v>
      </c>
      <c r="S1962" s="103">
        <v>467018.93</v>
      </c>
    </row>
    <row r="1963" spans="2:19">
      <c r="B1963" s="5">
        <v>1962</v>
      </c>
      <c r="C1963" s="34">
        <v>175947</v>
      </c>
      <c r="D1963" s="34">
        <v>175947</v>
      </c>
      <c r="E1963" s="34">
        <v>175947</v>
      </c>
      <c r="F1963" s="34">
        <v>175947</v>
      </c>
      <c r="G1963" s="34">
        <v>175947</v>
      </c>
      <c r="H1963" s="34">
        <v>175947</v>
      </c>
      <c r="I1963" s="34">
        <v>175947</v>
      </c>
      <c r="J1963" s="34">
        <v>175947</v>
      </c>
      <c r="K1963" s="34">
        <v>175947</v>
      </c>
      <c r="L1963" s="34">
        <v>175947</v>
      </c>
      <c r="M1963" s="34">
        <v>175947</v>
      </c>
      <c r="N1963" s="34">
        <v>175947</v>
      </c>
      <c r="O1963" s="34">
        <v>175947</v>
      </c>
      <c r="P1963" s="34">
        <v>175947</v>
      </c>
      <c r="Q1963" s="34">
        <v>175947</v>
      </c>
      <c r="R1963" s="34">
        <v>175947</v>
      </c>
      <c r="S1963" s="103">
        <v>174426.34</v>
      </c>
    </row>
    <row r="1964" spans="2:19">
      <c r="B1964" s="5">
        <v>1961</v>
      </c>
      <c r="C1964" s="34">
        <v>162348</v>
      </c>
      <c r="D1964" s="34">
        <v>162348</v>
      </c>
      <c r="E1964" s="34">
        <v>162348</v>
      </c>
      <c r="F1964" s="34">
        <v>162348</v>
      </c>
      <c r="G1964" s="34">
        <v>162348</v>
      </c>
      <c r="H1964" s="34">
        <v>162348</v>
      </c>
      <c r="I1964" s="34">
        <v>162348</v>
      </c>
      <c r="J1964" s="34">
        <v>162348</v>
      </c>
      <c r="K1964" s="34">
        <v>162348</v>
      </c>
      <c r="L1964" s="34">
        <v>162348</v>
      </c>
      <c r="M1964" s="34">
        <v>162348</v>
      </c>
      <c r="N1964" s="34">
        <v>162348</v>
      </c>
      <c r="O1964" s="34">
        <v>162348</v>
      </c>
      <c r="P1964" s="34">
        <v>162348</v>
      </c>
      <c r="Q1964" s="34">
        <v>162348</v>
      </c>
      <c r="R1964" s="34">
        <v>162348</v>
      </c>
      <c r="S1964" s="103">
        <v>156730.99</v>
      </c>
    </row>
    <row r="1965" spans="2:19">
      <c r="B1965" s="5">
        <v>1960</v>
      </c>
      <c r="C1965" s="34">
        <v>54682</v>
      </c>
      <c r="D1965" s="34">
        <v>54682</v>
      </c>
      <c r="E1965" s="34">
        <v>54682</v>
      </c>
      <c r="F1965" s="34">
        <v>54682</v>
      </c>
      <c r="G1965" s="34">
        <v>54682</v>
      </c>
      <c r="H1965" s="34">
        <v>54682</v>
      </c>
      <c r="I1965" s="34">
        <v>54682</v>
      </c>
      <c r="J1965" s="34">
        <v>54682</v>
      </c>
      <c r="K1965" s="34">
        <v>54682</v>
      </c>
      <c r="L1965" s="34">
        <v>54682</v>
      </c>
      <c r="M1965" s="34">
        <v>54682</v>
      </c>
      <c r="N1965" s="34">
        <v>54682</v>
      </c>
      <c r="O1965" s="103">
        <v>54682.09</v>
      </c>
      <c r="P1965" s="103">
        <v>54682.09</v>
      </c>
      <c r="Q1965" s="103">
        <v>54682.09</v>
      </c>
      <c r="R1965" s="103">
        <v>54682.09</v>
      </c>
      <c r="S1965" s="103">
        <v>54682.09</v>
      </c>
    </row>
    <row r="1966" spans="2:19">
      <c r="B1966" s="5">
        <v>1959</v>
      </c>
      <c r="C1966" s="34">
        <v>6907</v>
      </c>
      <c r="D1966" s="34">
        <v>6907</v>
      </c>
      <c r="E1966" s="34">
        <v>6907</v>
      </c>
      <c r="F1966" s="34">
        <v>6907</v>
      </c>
      <c r="G1966" s="34">
        <v>6907</v>
      </c>
      <c r="H1966" s="34">
        <v>6907</v>
      </c>
      <c r="I1966" s="34">
        <v>6907</v>
      </c>
      <c r="J1966" s="34">
        <v>6907</v>
      </c>
      <c r="K1966" s="34">
        <v>6907</v>
      </c>
      <c r="L1966" s="34">
        <v>6907</v>
      </c>
      <c r="M1966" s="34">
        <v>6907</v>
      </c>
      <c r="N1966" s="34">
        <v>6907</v>
      </c>
      <c r="O1966" s="34">
        <v>6907</v>
      </c>
      <c r="P1966" s="34">
        <v>6907</v>
      </c>
      <c r="Q1966" s="34">
        <v>6907</v>
      </c>
      <c r="R1966" s="34">
        <v>6907</v>
      </c>
      <c r="S1966" s="103">
        <v>0</v>
      </c>
    </row>
    <row r="1967" spans="2:19">
      <c r="B1967" s="5">
        <v>1958</v>
      </c>
      <c r="C1967" s="34"/>
      <c r="D1967" s="34"/>
      <c r="E1967" s="34"/>
      <c r="F1967" s="34"/>
      <c r="G1967" s="34"/>
      <c r="H1967" s="34"/>
      <c r="I1967" s="34"/>
      <c r="J1967" s="34"/>
      <c r="K1967" s="34"/>
      <c r="L1967" s="34"/>
      <c r="M1967" s="34"/>
      <c r="N1967" s="34"/>
      <c r="O1967" s="103">
        <v>0</v>
      </c>
      <c r="P1967" s="103">
        <v>0</v>
      </c>
      <c r="Q1967" s="103">
        <v>0</v>
      </c>
      <c r="R1967" s="103">
        <v>0</v>
      </c>
      <c r="S1967" s="103">
        <v>0</v>
      </c>
    </row>
    <row r="1968" spans="2:19">
      <c r="B1968" s="5">
        <v>1957</v>
      </c>
      <c r="C1968" s="34"/>
      <c r="D1968" s="34"/>
      <c r="E1968" s="34"/>
      <c r="F1968" s="34"/>
      <c r="G1968" s="34"/>
      <c r="H1968" s="34"/>
      <c r="I1968" s="34"/>
      <c r="J1968" s="34"/>
      <c r="K1968" s="34"/>
      <c r="L1968" s="34"/>
      <c r="M1968" s="34"/>
      <c r="N1968" s="34"/>
      <c r="O1968" s="103">
        <v>0</v>
      </c>
      <c r="P1968" s="103">
        <v>0</v>
      </c>
      <c r="Q1968" s="103">
        <v>0</v>
      </c>
      <c r="R1968" s="103">
        <v>0</v>
      </c>
      <c r="S1968" s="103">
        <v>0</v>
      </c>
    </row>
    <row r="1969" spans="2:19">
      <c r="B1969" s="5">
        <v>1956</v>
      </c>
      <c r="C1969" s="34"/>
      <c r="D1969" s="34"/>
      <c r="E1969" s="34"/>
      <c r="F1969" s="34"/>
      <c r="G1969" s="34"/>
      <c r="H1969" s="34"/>
      <c r="I1969" s="34"/>
      <c r="J1969" s="34"/>
      <c r="K1969" s="34"/>
      <c r="L1969" s="34"/>
      <c r="M1969" s="34"/>
      <c r="N1969" s="34"/>
      <c r="O1969" s="103">
        <v>0</v>
      </c>
      <c r="P1969" s="103">
        <v>0</v>
      </c>
      <c r="Q1969" s="103">
        <v>0</v>
      </c>
      <c r="R1969" s="103">
        <v>0</v>
      </c>
      <c r="S1969" s="103">
        <v>0</v>
      </c>
    </row>
    <row r="1970" spans="2:19">
      <c r="B1970" s="5">
        <v>1955</v>
      </c>
      <c r="C1970" s="34"/>
      <c r="D1970" s="34"/>
      <c r="E1970" s="34"/>
      <c r="F1970" s="34"/>
      <c r="G1970" s="34"/>
      <c r="H1970" s="34"/>
      <c r="I1970" s="34"/>
      <c r="J1970" s="34"/>
      <c r="K1970" s="34"/>
      <c r="L1970" s="34"/>
      <c r="M1970" s="34"/>
      <c r="N1970" s="34"/>
      <c r="O1970" s="103">
        <v>0</v>
      </c>
      <c r="P1970" s="103">
        <v>0</v>
      </c>
      <c r="Q1970" s="103">
        <v>0</v>
      </c>
      <c r="R1970" s="103">
        <v>0</v>
      </c>
      <c r="S1970" s="103">
        <v>0</v>
      </c>
    </row>
    <row r="1971" spans="2:19">
      <c r="B1971" s="5">
        <v>1954</v>
      </c>
      <c r="C1971" s="34"/>
      <c r="D1971" s="34"/>
      <c r="E1971" s="34"/>
      <c r="F1971" s="34"/>
      <c r="G1971" s="34"/>
      <c r="H1971" s="34"/>
      <c r="I1971" s="34"/>
      <c r="J1971" s="34"/>
      <c r="K1971" s="34"/>
      <c r="L1971" s="34"/>
      <c r="M1971" s="34"/>
      <c r="N1971" s="34"/>
      <c r="O1971" s="103">
        <v>0</v>
      </c>
      <c r="P1971" s="103">
        <v>0</v>
      </c>
      <c r="Q1971" s="103">
        <v>0</v>
      </c>
      <c r="R1971" s="103">
        <v>0</v>
      </c>
      <c r="S1971" s="103">
        <v>0</v>
      </c>
    </row>
    <row r="1972" spans="2:19">
      <c r="B1972" s="5">
        <v>1953</v>
      </c>
      <c r="C1972" s="34"/>
      <c r="D1972" s="34"/>
      <c r="E1972" s="34"/>
      <c r="F1972" s="34"/>
      <c r="G1972" s="34"/>
      <c r="H1972" s="34"/>
      <c r="I1972" s="34"/>
      <c r="J1972" s="34"/>
      <c r="K1972" s="34"/>
      <c r="L1972" s="34"/>
      <c r="M1972" s="34"/>
      <c r="N1972" s="34"/>
      <c r="O1972" s="103">
        <v>0</v>
      </c>
      <c r="P1972" s="103">
        <v>0</v>
      </c>
      <c r="Q1972" s="103">
        <v>0</v>
      </c>
      <c r="R1972" s="103">
        <v>0</v>
      </c>
      <c r="S1972" s="103">
        <v>0</v>
      </c>
    </row>
    <row r="1973" spans="2:19">
      <c r="B1973" s="5">
        <v>1952</v>
      </c>
      <c r="C1973" s="34"/>
      <c r="D1973" s="34"/>
      <c r="E1973" s="34"/>
      <c r="F1973" s="34"/>
      <c r="G1973" s="34"/>
      <c r="H1973" s="34"/>
      <c r="I1973" s="34"/>
      <c r="J1973" s="34"/>
      <c r="K1973" s="34"/>
      <c r="L1973" s="34"/>
      <c r="M1973" s="34"/>
      <c r="N1973" s="34"/>
      <c r="O1973" s="103">
        <v>0</v>
      </c>
      <c r="P1973" s="103">
        <v>0</v>
      </c>
      <c r="Q1973" s="103">
        <v>0</v>
      </c>
      <c r="R1973" s="103">
        <v>0</v>
      </c>
      <c r="S1973" s="103">
        <v>0</v>
      </c>
    </row>
    <row r="1974" spans="2:19">
      <c r="B1974" s="5">
        <v>1951</v>
      </c>
      <c r="C1974" s="34"/>
      <c r="D1974" s="34"/>
      <c r="E1974" s="34"/>
      <c r="F1974" s="34"/>
      <c r="G1974" s="34"/>
      <c r="H1974" s="34"/>
      <c r="I1974" s="34"/>
      <c r="J1974" s="34"/>
      <c r="K1974" s="34"/>
      <c r="L1974" s="34"/>
      <c r="M1974" s="34"/>
      <c r="N1974" s="34"/>
      <c r="O1974" s="103">
        <v>0</v>
      </c>
      <c r="P1974" s="103">
        <v>0</v>
      </c>
      <c r="Q1974" s="103">
        <v>0</v>
      </c>
      <c r="R1974" s="103">
        <v>0</v>
      </c>
      <c r="S1974" s="103">
        <v>0</v>
      </c>
    </row>
    <row r="1975" spans="2:19">
      <c r="B1975" s="5">
        <v>1950</v>
      </c>
      <c r="C1975" s="34"/>
      <c r="D1975" s="34"/>
      <c r="E1975" s="34"/>
      <c r="F1975" s="34"/>
      <c r="G1975" s="34"/>
      <c r="H1975" s="34"/>
      <c r="I1975" s="34"/>
      <c r="J1975" s="34"/>
      <c r="K1975" s="34"/>
      <c r="L1975" s="34"/>
      <c r="M1975" s="34"/>
      <c r="N1975" s="34"/>
      <c r="O1975" s="103">
        <v>0</v>
      </c>
      <c r="P1975" s="103">
        <v>0</v>
      </c>
      <c r="Q1975" s="103">
        <v>0</v>
      </c>
      <c r="R1975" s="103">
        <v>0</v>
      </c>
      <c r="S1975" s="103">
        <v>0</v>
      </c>
    </row>
    <row r="1976" spans="2:19">
      <c r="B1976" s="5">
        <v>1949</v>
      </c>
      <c r="C1976" s="34"/>
      <c r="D1976" s="34"/>
      <c r="E1976" s="34"/>
      <c r="F1976" s="34"/>
      <c r="G1976" s="34"/>
      <c r="H1976" s="34"/>
      <c r="I1976" s="34"/>
      <c r="J1976" s="34"/>
      <c r="K1976" s="34"/>
      <c r="L1976" s="34"/>
      <c r="M1976" s="34"/>
      <c r="N1976" s="34"/>
      <c r="O1976" s="103">
        <v>0</v>
      </c>
      <c r="P1976" s="103">
        <v>0</v>
      </c>
      <c r="Q1976" s="103">
        <v>0</v>
      </c>
      <c r="R1976" s="103">
        <v>0</v>
      </c>
      <c r="S1976" s="103">
        <v>0</v>
      </c>
    </row>
    <row r="1977" spans="2:19">
      <c r="B1977" s="5">
        <v>1948</v>
      </c>
      <c r="C1977" s="34"/>
      <c r="D1977" s="34"/>
      <c r="E1977" s="34"/>
      <c r="F1977" s="34"/>
      <c r="G1977" s="34"/>
      <c r="H1977" s="34"/>
      <c r="I1977" s="34"/>
      <c r="J1977" s="34"/>
      <c r="K1977" s="34"/>
      <c r="L1977" s="34"/>
      <c r="M1977" s="34"/>
      <c r="N1977" s="34"/>
      <c r="O1977" s="103">
        <v>0</v>
      </c>
      <c r="P1977" s="103">
        <v>0</v>
      </c>
      <c r="Q1977" s="103">
        <v>0</v>
      </c>
      <c r="R1977" s="103">
        <v>0</v>
      </c>
      <c r="S1977" s="103">
        <v>0</v>
      </c>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21092987</v>
      </c>
      <c r="D1996" s="7">
        <f>SUM(D1918:D1995)</f>
        <v>22351610</v>
      </c>
      <c r="E1996" s="7">
        <f>SUM(E1917:E1995)</f>
        <v>23143676</v>
      </c>
      <c r="F1996" s="7">
        <f>SUM(F1916:F1995)</f>
        <v>23626564</v>
      </c>
      <c r="G1996" s="7">
        <f>SUM(G1915:G1995)</f>
        <v>23768219</v>
      </c>
      <c r="H1996" s="7">
        <f>SUM(H1909:H1995)</f>
        <v>24324176</v>
      </c>
      <c r="I1996" s="7">
        <f>SUM(I1909:I1995)</f>
        <v>25182097</v>
      </c>
      <c r="J1996" s="7">
        <f t="shared" ref="J1996" si="37">SUM(J1909:J1995)</f>
        <v>26673417</v>
      </c>
      <c r="K1996" s="7">
        <f>SUM(K1909:K1995)</f>
        <v>27831759</v>
      </c>
      <c r="L1996" s="7">
        <f t="shared" ref="L1996" si="38">SUM(L1909:L1995)</f>
        <v>28178695</v>
      </c>
      <c r="M1996" s="7">
        <f>SUM(M1909:M1995)</f>
        <v>28722832</v>
      </c>
      <c r="N1996" s="10">
        <f>SUM(N1904:N1995)</f>
        <v>29743045.91</v>
      </c>
      <c r="O1996" s="10">
        <f>SUM(O1904:O1995)</f>
        <v>30636967.390000001</v>
      </c>
      <c r="P1996" s="10">
        <f>SUM(P1904:P1995)</f>
        <v>31131373.009999998</v>
      </c>
      <c r="Q1996" s="10">
        <f>SUM(Q1904:Q1995)</f>
        <v>31506069.170000002</v>
      </c>
      <c r="R1996" s="10">
        <f>SUM(R1903:R1995)</f>
        <v>32003915.119999997</v>
      </c>
      <c r="S1996" s="10">
        <f>SUM(S1903:S1995)</f>
        <v>31808208.890000004</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103">
        <v>723192.02</v>
      </c>
    </row>
    <row r="1999" spans="1:19">
      <c r="A1999" s="35"/>
      <c r="B1999" s="5">
        <v>2021</v>
      </c>
      <c r="C1999" s="33"/>
      <c r="D1999" s="33"/>
      <c r="E1999" s="33"/>
      <c r="F1999" s="33"/>
      <c r="G1999" s="33"/>
      <c r="H1999" s="33"/>
      <c r="I1999" s="33"/>
      <c r="J1999" s="33"/>
      <c r="K1999" s="33"/>
      <c r="L1999" s="33"/>
      <c r="M1999" s="33"/>
      <c r="N1999" s="33"/>
      <c r="O1999" s="33"/>
      <c r="P1999" s="33"/>
      <c r="Q1999" s="33"/>
      <c r="R1999" s="103">
        <v>1829094.2</v>
      </c>
      <c r="S1999" s="103">
        <v>1917456.7799999998</v>
      </c>
    </row>
    <row r="2000" spans="1:19">
      <c r="B2000" s="5">
        <v>2020</v>
      </c>
      <c r="C2000" s="33"/>
      <c r="D2000" s="33"/>
      <c r="E2000" s="33"/>
      <c r="F2000" s="33"/>
      <c r="G2000" s="33"/>
      <c r="H2000" s="33"/>
      <c r="I2000" s="33"/>
      <c r="J2000" s="33"/>
      <c r="K2000" s="33"/>
      <c r="L2000" s="33"/>
      <c r="M2000" s="33"/>
      <c r="N2000" s="33"/>
      <c r="O2000" s="33"/>
      <c r="P2000" s="33"/>
      <c r="Q2000" s="103">
        <v>404647.36</v>
      </c>
      <c r="R2000" s="103">
        <v>837605.67999999993</v>
      </c>
      <c r="S2000" s="103">
        <v>837605.67999999993</v>
      </c>
    </row>
    <row r="2001" spans="1:19">
      <c r="A2001" s="37"/>
      <c r="B2001" s="5">
        <v>2019</v>
      </c>
      <c r="C2001" s="33"/>
      <c r="D2001" s="33"/>
      <c r="E2001" s="33"/>
      <c r="F2001" s="33"/>
      <c r="G2001" s="33"/>
      <c r="H2001" s="33"/>
      <c r="I2001" s="33"/>
      <c r="J2001" s="33"/>
      <c r="K2001" s="33"/>
      <c r="L2001" s="33"/>
      <c r="M2001" s="33"/>
      <c r="N2001" s="33"/>
      <c r="O2001" s="33"/>
      <c r="P2001" s="103">
        <v>959900.03000000014</v>
      </c>
      <c r="Q2001" s="103">
        <v>974665.41</v>
      </c>
      <c r="R2001" s="103">
        <v>974665.41000000015</v>
      </c>
      <c r="S2001" s="103">
        <v>974665.41000000015</v>
      </c>
    </row>
    <row r="2002" spans="1:19">
      <c r="A2002" s="37"/>
      <c r="B2002" s="5">
        <v>2018</v>
      </c>
      <c r="C2002" s="33"/>
      <c r="D2002" s="33"/>
      <c r="E2002" s="33"/>
      <c r="F2002" s="33"/>
      <c r="G2002" s="33"/>
      <c r="H2002" s="33"/>
      <c r="I2002" s="33"/>
      <c r="J2002" s="33"/>
      <c r="K2002" s="33"/>
      <c r="L2002" s="33"/>
      <c r="M2002" s="33"/>
      <c r="N2002" s="33"/>
      <c r="O2002" s="103">
        <v>1934399.5699999998</v>
      </c>
      <c r="P2002" s="103">
        <v>1960625.6999999997</v>
      </c>
      <c r="Q2002" s="103">
        <v>1963733.0999999994</v>
      </c>
      <c r="R2002" s="103">
        <v>1963733.0999999999</v>
      </c>
      <c r="S2002" s="103">
        <v>1963733.0999999999</v>
      </c>
    </row>
    <row r="2003" spans="1:19">
      <c r="A2003" s="37"/>
      <c r="B2003" s="5">
        <v>2017</v>
      </c>
      <c r="C2003" s="33"/>
      <c r="D2003" s="33"/>
      <c r="E2003" s="33"/>
      <c r="F2003" s="33"/>
      <c r="G2003" s="33"/>
      <c r="H2003" s="33"/>
      <c r="I2003" s="33"/>
      <c r="J2003" s="33"/>
      <c r="K2003" s="33"/>
      <c r="L2003" s="33"/>
      <c r="M2003" s="33"/>
      <c r="N2003" s="34">
        <v>1853111</v>
      </c>
      <c r="O2003" s="103">
        <v>1885923.0800000008</v>
      </c>
      <c r="P2003" s="103">
        <v>1885923.0800000008</v>
      </c>
      <c r="Q2003" s="103">
        <v>1885923.0799999996</v>
      </c>
      <c r="R2003" s="103">
        <v>1885923.0800000008</v>
      </c>
      <c r="S2003" s="103">
        <v>1885923.0800000008</v>
      </c>
    </row>
    <row r="2004" spans="1:19">
      <c r="B2004" s="5">
        <v>2016</v>
      </c>
      <c r="C2004" s="33"/>
      <c r="D2004" s="33"/>
      <c r="E2004" s="33"/>
      <c r="F2004" s="33"/>
      <c r="G2004" s="33"/>
      <c r="H2004" s="33"/>
      <c r="I2004" s="33"/>
      <c r="J2004" s="33"/>
      <c r="K2004" s="33"/>
      <c r="L2004" s="33"/>
      <c r="M2004" s="34">
        <v>1326004</v>
      </c>
      <c r="N2004" s="34">
        <v>1342987.9</v>
      </c>
      <c r="O2004" s="103">
        <v>1330270.0299999998</v>
      </c>
      <c r="P2004" s="103">
        <v>1330270.0299999998</v>
      </c>
      <c r="Q2004" s="103">
        <v>1330270.0300000003</v>
      </c>
      <c r="R2004" s="103">
        <v>1330270.0299999998</v>
      </c>
      <c r="S2004" s="103">
        <v>1330270.0299999998</v>
      </c>
    </row>
    <row r="2005" spans="1:19">
      <c r="B2005" s="5">
        <v>2015</v>
      </c>
      <c r="C2005" s="33"/>
      <c r="D2005" s="33"/>
      <c r="E2005" s="33"/>
      <c r="F2005" s="33"/>
      <c r="G2005" s="33"/>
      <c r="H2005" s="33"/>
      <c r="I2005" s="33"/>
      <c r="J2005" s="33"/>
      <c r="K2005" s="33"/>
      <c r="L2005" s="34">
        <v>1014632</v>
      </c>
      <c r="M2005" s="34">
        <v>1014632</v>
      </c>
      <c r="N2005" s="34">
        <v>1014684.0200000001</v>
      </c>
      <c r="O2005" s="103">
        <v>1014684.0200000001</v>
      </c>
      <c r="P2005" s="103">
        <v>1014684.0200000001</v>
      </c>
      <c r="Q2005" s="103">
        <v>1014684.02</v>
      </c>
      <c r="R2005" s="103">
        <v>1014684.0200000001</v>
      </c>
      <c r="S2005" s="103">
        <v>1014684.0200000001</v>
      </c>
    </row>
    <row r="2006" spans="1:19">
      <c r="B2006" s="5">
        <v>2014</v>
      </c>
      <c r="C2006" s="33"/>
      <c r="D2006" s="33"/>
      <c r="E2006" s="33"/>
      <c r="F2006" s="33"/>
      <c r="G2006" s="33"/>
      <c r="H2006" s="33"/>
      <c r="I2006" s="33"/>
      <c r="J2006" s="33"/>
      <c r="K2006" s="34">
        <v>1306061</v>
      </c>
      <c r="L2006" s="34">
        <v>1306061</v>
      </c>
      <c r="M2006" s="34">
        <v>1306061</v>
      </c>
      <c r="N2006" s="34">
        <v>1306061</v>
      </c>
      <c r="O2006" s="34">
        <v>1306061</v>
      </c>
      <c r="P2006" s="34">
        <v>1306061</v>
      </c>
      <c r="Q2006" s="34">
        <v>1306061</v>
      </c>
      <c r="R2006" s="34">
        <v>1306061</v>
      </c>
      <c r="S2006" s="103">
        <v>2518841.71</v>
      </c>
    </row>
    <row r="2007" spans="1:19">
      <c r="B2007" s="5">
        <v>2013</v>
      </c>
      <c r="C2007" s="33"/>
      <c r="D2007" s="33"/>
      <c r="E2007" s="33"/>
      <c r="F2007" s="33"/>
      <c r="G2007" s="33"/>
      <c r="H2007" s="33"/>
      <c r="I2007" s="33"/>
      <c r="J2007" s="34">
        <v>1076312</v>
      </c>
      <c r="K2007" s="34">
        <v>1076312</v>
      </c>
      <c r="L2007" s="34">
        <v>1076312</v>
      </c>
      <c r="M2007" s="34">
        <v>1076312</v>
      </c>
      <c r="N2007" s="34">
        <v>1076312</v>
      </c>
      <c r="O2007" s="34">
        <v>1076312</v>
      </c>
      <c r="P2007" s="34">
        <v>1076312</v>
      </c>
      <c r="Q2007" s="34">
        <v>1076312</v>
      </c>
      <c r="R2007" s="34">
        <v>1076312</v>
      </c>
      <c r="S2007" s="103">
        <v>1064642.3500000001</v>
      </c>
    </row>
    <row r="2008" spans="1:19">
      <c r="B2008" s="5">
        <v>2012</v>
      </c>
      <c r="C2008" s="33"/>
      <c r="D2008" s="33"/>
      <c r="E2008" s="33"/>
      <c r="F2008" s="33"/>
      <c r="G2008" s="33"/>
      <c r="H2008" s="33"/>
      <c r="I2008" s="34">
        <v>785863</v>
      </c>
      <c r="J2008" s="34">
        <v>785863</v>
      </c>
      <c r="K2008" s="34">
        <v>785863</v>
      </c>
      <c r="L2008" s="34">
        <v>785863</v>
      </c>
      <c r="M2008" s="34">
        <v>785863</v>
      </c>
      <c r="N2008" s="34">
        <v>785863</v>
      </c>
      <c r="O2008" s="34">
        <v>785863</v>
      </c>
      <c r="P2008" s="34">
        <v>785863</v>
      </c>
      <c r="Q2008" s="34">
        <v>785863</v>
      </c>
      <c r="R2008" s="34">
        <v>785863</v>
      </c>
      <c r="S2008" s="103">
        <v>770360.37000000011</v>
      </c>
    </row>
    <row r="2009" spans="1:19">
      <c r="B2009" s="5">
        <v>2011</v>
      </c>
      <c r="C2009" s="33"/>
      <c r="D2009" s="33"/>
      <c r="E2009" s="33"/>
      <c r="F2009" s="33"/>
      <c r="G2009" s="33"/>
      <c r="H2009" s="34">
        <v>979649</v>
      </c>
      <c r="I2009" s="34">
        <v>979649</v>
      </c>
      <c r="J2009" s="34">
        <v>979649</v>
      </c>
      <c r="K2009" s="34">
        <v>979649</v>
      </c>
      <c r="L2009" s="34">
        <v>979649</v>
      </c>
      <c r="M2009" s="34">
        <v>979649</v>
      </c>
      <c r="N2009" s="34">
        <v>979649</v>
      </c>
      <c r="O2009" s="34">
        <v>979649</v>
      </c>
      <c r="P2009" s="34">
        <v>979649</v>
      </c>
      <c r="Q2009" s="34">
        <v>979649</v>
      </c>
      <c r="R2009" s="34">
        <v>979649</v>
      </c>
      <c r="S2009" s="103">
        <v>892602.31</v>
      </c>
    </row>
    <row r="2010" spans="1:19">
      <c r="B2010" s="5">
        <v>2010</v>
      </c>
      <c r="C2010" s="33"/>
      <c r="D2010" s="33"/>
      <c r="E2010" s="33"/>
      <c r="F2010" s="33"/>
      <c r="G2010" s="34">
        <v>650903</v>
      </c>
      <c r="H2010" s="34">
        <v>650903</v>
      </c>
      <c r="I2010" s="34">
        <v>650903</v>
      </c>
      <c r="J2010" s="34">
        <v>650903</v>
      </c>
      <c r="K2010" s="34">
        <v>650903</v>
      </c>
      <c r="L2010" s="34">
        <v>650903</v>
      </c>
      <c r="M2010" s="34">
        <v>650903</v>
      </c>
      <c r="N2010" s="34">
        <v>650903</v>
      </c>
      <c r="O2010" s="34">
        <v>650903</v>
      </c>
      <c r="P2010" s="34">
        <v>650903</v>
      </c>
      <c r="Q2010" s="34">
        <v>650903</v>
      </c>
      <c r="R2010" s="34">
        <v>650903</v>
      </c>
      <c r="S2010" s="103">
        <v>634868.56999999995</v>
      </c>
    </row>
    <row r="2011" spans="1:19">
      <c r="B2011" s="5">
        <v>2009</v>
      </c>
      <c r="C2011" s="33"/>
      <c r="D2011" s="33"/>
      <c r="E2011" s="33"/>
      <c r="F2011" s="34">
        <v>1359337</v>
      </c>
      <c r="G2011" s="34">
        <v>1359337</v>
      </c>
      <c r="H2011" s="34">
        <v>1359337</v>
      </c>
      <c r="I2011" s="34">
        <v>1359337</v>
      </c>
      <c r="J2011" s="34">
        <v>1359337</v>
      </c>
      <c r="K2011" s="34">
        <v>1359337</v>
      </c>
      <c r="L2011" s="34">
        <v>1359337</v>
      </c>
      <c r="M2011" s="34">
        <v>1359337</v>
      </c>
      <c r="N2011" s="34">
        <v>1359337</v>
      </c>
      <c r="O2011" s="34">
        <v>1359337</v>
      </c>
      <c r="P2011" s="34">
        <v>1359337</v>
      </c>
      <c r="Q2011" s="34">
        <v>1359337</v>
      </c>
      <c r="R2011" s="34">
        <v>1359337</v>
      </c>
      <c r="S2011" s="103">
        <v>1348984.1000000003</v>
      </c>
    </row>
    <row r="2012" spans="1:19">
      <c r="B2012" s="5">
        <v>2008</v>
      </c>
      <c r="C2012" s="33"/>
      <c r="D2012" s="33"/>
      <c r="E2012" s="34">
        <v>696040</v>
      </c>
      <c r="F2012" s="34">
        <v>696040</v>
      </c>
      <c r="G2012" s="34">
        <v>696040</v>
      </c>
      <c r="H2012" s="34">
        <v>696040</v>
      </c>
      <c r="I2012" s="34">
        <v>696040</v>
      </c>
      <c r="J2012" s="34">
        <v>696040</v>
      </c>
      <c r="K2012" s="34">
        <v>696040</v>
      </c>
      <c r="L2012" s="34">
        <v>696040</v>
      </c>
      <c r="M2012" s="34">
        <v>696040</v>
      </c>
      <c r="N2012" s="34">
        <v>696040</v>
      </c>
      <c r="O2012" s="34">
        <v>696040</v>
      </c>
      <c r="P2012" s="34">
        <v>696040</v>
      </c>
      <c r="Q2012" s="34">
        <v>696040</v>
      </c>
      <c r="R2012" s="34">
        <v>696040</v>
      </c>
      <c r="S2012" s="103">
        <v>625559.81000000006</v>
      </c>
    </row>
    <row r="2013" spans="1:19">
      <c r="B2013" s="5">
        <v>2007</v>
      </c>
      <c r="C2013" s="33"/>
      <c r="D2013" s="34">
        <v>1902658</v>
      </c>
      <c r="E2013" s="34">
        <v>1902658</v>
      </c>
      <c r="F2013" s="34">
        <v>1902658</v>
      </c>
      <c r="G2013" s="34">
        <v>1902658</v>
      </c>
      <c r="H2013" s="34">
        <v>1902658</v>
      </c>
      <c r="I2013" s="34">
        <v>1902658</v>
      </c>
      <c r="J2013" s="34">
        <v>1902658</v>
      </c>
      <c r="K2013" s="34">
        <v>1902658</v>
      </c>
      <c r="L2013" s="34">
        <v>1902658</v>
      </c>
      <c r="M2013" s="34">
        <v>1902658</v>
      </c>
      <c r="N2013" s="34">
        <v>1902658</v>
      </c>
      <c r="O2013" s="34">
        <v>1902658</v>
      </c>
      <c r="P2013" s="34">
        <v>1902658</v>
      </c>
      <c r="Q2013" s="34">
        <v>1902658</v>
      </c>
      <c r="R2013" s="34">
        <v>1902658</v>
      </c>
      <c r="S2013" s="103">
        <v>1887650.6900000002</v>
      </c>
    </row>
    <row r="2014" spans="1:19">
      <c r="B2014" s="5">
        <v>2006</v>
      </c>
      <c r="C2014" s="34">
        <v>525586</v>
      </c>
      <c r="D2014" s="34">
        <v>525586</v>
      </c>
      <c r="E2014" s="34">
        <v>525586</v>
      </c>
      <c r="F2014" s="34">
        <v>525586</v>
      </c>
      <c r="G2014" s="34">
        <v>525586</v>
      </c>
      <c r="H2014" s="34">
        <v>525586</v>
      </c>
      <c r="I2014" s="34">
        <v>525586</v>
      </c>
      <c r="J2014" s="34">
        <v>525586</v>
      </c>
      <c r="K2014" s="34">
        <v>525586</v>
      </c>
      <c r="L2014" s="34">
        <v>525586</v>
      </c>
      <c r="M2014" s="34">
        <v>525586</v>
      </c>
      <c r="N2014" s="34">
        <v>525586</v>
      </c>
      <c r="O2014" s="34">
        <v>525586</v>
      </c>
      <c r="P2014" s="34">
        <v>525586</v>
      </c>
      <c r="Q2014" s="34">
        <v>525586</v>
      </c>
      <c r="R2014" s="34">
        <v>525586</v>
      </c>
      <c r="S2014" s="103">
        <v>519976.3</v>
      </c>
    </row>
    <row r="2015" spans="1:19">
      <c r="B2015" s="5">
        <v>2005</v>
      </c>
      <c r="C2015" s="34">
        <v>641605</v>
      </c>
      <c r="D2015" s="34">
        <v>641605</v>
      </c>
      <c r="E2015" s="34">
        <v>641605</v>
      </c>
      <c r="F2015" s="34">
        <v>641605</v>
      </c>
      <c r="G2015" s="34">
        <v>641605</v>
      </c>
      <c r="H2015" s="34">
        <v>641605</v>
      </c>
      <c r="I2015" s="34">
        <v>641605</v>
      </c>
      <c r="J2015" s="34">
        <v>641605</v>
      </c>
      <c r="K2015" s="34">
        <v>641605</v>
      </c>
      <c r="L2015" s="34">
        <v>641605</v>
      </c>
      <c r="M2015" s="34">
        <v>641605</v>
      </c>
      <c r="N2015" s="34">
        <v>641605</v>
      </c>
      <c r="O2015" s="34">
        <v>641605</v>
      </c>
      <c r="P2015" s="34">
        <v>641605</v>
      </c>
      <c r="Q2015" s="34">
        <v>641605</v>
      </c>
      <c r="R2015" s="34">
        <v>641605</v>
      </c>
      <c r="S2015" s="103">
        <v>596954.57000000007</v>
      </c>
    </row>
    <row r="2016" spans="1:19">
      <c r="B2016" s="5">
        <v>2004</v>
      </c>
      <c r="C2016" s="34">
        <v>106130</v>
      </c>
      <c r="D2016" s="34">
        <v>106130</v>
      </c>
      <c r="E2016" s="34">
        <v>106130</v>
      </c>
      <c r="F2016" s="34">
        <v>106130</v>
      </c>
      <c r="G2016" s="34">
        <v>106130</v>
      </c>
      <c r="H2016" s="34">
        <v>106130</v>
      </c>
      <c r="I2016" s="34">
        <v>106130</v>
      </c>
      <c r="J2016" s="34">
        <v>106130</v>
      </c>
      <c r="K2016" s="34">
        <v>106130</v>
      </c>
      <c r="L2016" s="34">
        <v>106130</v>
      </c>
      <c r="M2016" s="34">
        <v>106130</v>
      </c>
      <c r="N2016" s="34">
        <v>106130</v>
      </c>
      <c r="O2016" s="34">
        <v>106130</v>
      </c>
      <c r="P2016" s="34">
        <v>106130</v>
      </c>
      <c r="Q2016" s="34">
        <v>106130</v>
      </c>
      <c r="R2016" s="34">
        <v>106130</v>
      </c>
      <c r="S2016" s="103">
        <v>73018.44</v>
      </c>
    </row>
    <row r="2017" spans="2:19">
      <c r="B2017" s="5">
        <v>2003</v>
      </c>
      <c r="C2017" s="34">
        <v>239605</v>
      </c>
      <c r="D2017" s="34">
        <v>239605</v>
      </c>
      <c r="E2017" s="34">
        <v>239605</v>
      </c>
      <c r="F2017" s="34">
        <v>239605</v>
      </c>
      <c r="G2017" s="34">
        <v>239605</v>
      </c>
      <c r="H2017" s="34">
        <v>239605</v>
      </c>
      <c r="I2017" s="34">
        <v>239605</v>
      </c>
      <c r="J2017" s="34">
        <v>239605</v>
      </c>
      <c r="K2017" s="34">
        <v>239605</v>
      </c>
      <c r="L2017" s="34">
        <v>239605</v>
      </c>
      <c r="M2017" s="34">
        <v>239605</v>
      </c>
      <c r="N2017" s="34">
        <v>239605</v>
      </c>
      <c r="O2017" s="34">
        <v>239605</v>
      </c>
      <c r="P2017" s="34">
        <v>239605</v>
      </c>
      <c r="Q2017" s="34">
        <v>239605</v>
      </c>
      <c r="R2017" s="34">
        <v>239605</v>
      </c>
      <c r="S2017" s="103">
        <v>222189.19</v>
      </c>
    </row>
    <row r="2018" spans="2:19">
      <c r="B2018" s="5">
        <v>2002</v>
      </c>
      <c r="C2018" s="34">
        <v>367428</v>
      </c>
      <c r="D2018" s="34">
        <v>367428</v>
      </c>
      <c r="E2018" s="34">
        <v>367428</v>
      </c>
      <c r="F2018" s="34">
        <v>367428</v>
      </c>
      <c r="G2018" s="34">
        <v>367428</v>
      </c>
      <c r="H2018" s="34">
        <v>367428</v>
      </c>
      <c r="I2018" s="34">
        <v>367428</v>
      </c>
      <c r="J2018" s="34">
        <v>367428</v>
      </c>
      <c r="K2018" s="34">
        <v>367428</v>
      </c>
      <c r="L2018" s="34">
        <v>367428</v>
      </c>
      <c r="M2018" s="34">
        <v>367428</v>
      </c>
      <c r="N2018" s="34">
        <v>367428</v>
      </c>
      <c r="O2018" s="103">
        <v>367427.70999999996</v>
      </c>
      <c r="P2018" s="103">
        <v>367427.70999999996</v>
      </c>
      <c r="Q2018" s="103">
        <v>367427.70999999996</v>
      </c>
      <c r="R2018" s="103">
        <v>367427.70999999996</v>
      </c>
      <c r="S2018" s="103">
        <v>367427.70999999996</v>
      </c>
    </row>
    <row r="2019" spans="2:19">
      <c r="B2019" s="5">
        <v>2001</v>
      </c>
      <c r="C2019" s="34">
        <v>412927</v>
      </c>
      <c r="D2019" s="34">
        <v>412927</v>
      </c>
      <c r="E2019" s="34">
        <v>412927</v>
      </c>
      <c r="F2019" s="34">
        <v>412927</v>
      </c>
      <c r="G2019" s="34">
        <v>412927</v>
      </c>
      <c r="H2019" s="34">
        <v>412927</v>
      </c>
      <c r="I2019" s="34">
        <v>412927</v>
      </c>
      <c r="J2019" s="34">
        <v>412927</v>
      </c>
      <c r="K2019" s="34">
        <v>412927</v>
      </c>
      <c r="L2019" s="34">
        <v>412927</v>
      </c>
      <c r="M2019" s="34">
        <v>412927</v>
      </c>
      <c r="N2019" s="34">
        <v>412927</v>
      </c>
      <c r="O2019" s="34">
        <v>412927</v>
      </c>
      <c r="P2019" s="34">
        <v>412927</v>
      </c>
      <c r="Q2019" s="34">
        <v>412927</v>
      </c>
      <c r="R2019" s="34">
        <v>412927</v>
      </c>
      <c r="S2019" s="103">
        <v>366281.94</v>
      </c>
    </row>
    <row r="2020" spans="2:19">
      <c r="B2020" s="5">
        <v>2000</v>
      </c>
      <c r="C2020" s="34">
        <v>533932</v>
      </c>
      <c r="D2020" s="34">
        <v>533932</v>
      </c>
      <c r="E2020" s="34">
        <v>533932</v>
      </c>
      <c r="F2020" s="34">
        <v>533932</v>
      </c>
      <c r="G2020" s="34">
        <v>533932</v>
      </c>
      <c r="H2020" s="34">
        <v>533932</v>
      </c>
      <c r="I2020" s="34">
        <v>533932</v>
      </c>
      <c r="J2020" s="34">
        <v>533932</v>
      </c>
      <c r="K2020" s="34">
        <v>533932</v>
      </c>
      <c r="L2020" s="34">
        <v>533932</v>
      </c>
      <c r="M2020" s="34">
        <v>533932</v>
      </c>
      <c r="N2020" s="34">
        <v>533932</v>
      </c>
      <c r="O2020" s="34">
        <v>533932</v>
      </c>
      <c r="P2020" s="34">
        <v>533932</v>
      </c>
      <c r="Q2020" s="34">
        <v>533932</v>
      </c>
      <c r="R2020" s="34">
        <v>533932</v>
      </c>
      <c r="S2020" s="103">
        <v>508601.74999999994</v>
      </c>
    </row>
    <row r="2021" spans="2:19">
      <c r="B2021" s="5">
        <v>1999</v>
      </c>
      <c r="C2021" s="34">
        <v>413266</v>
      </c>
      <c r="D2021" s="34">
        <v>413266</v>
      </c>
      <c r="E2021" s="34">
        <v>413266</v>
      </c>
      <c r="F2021" s="34">
        <v>413266</v>
      </c>
      <c r="G2021" s="34">
        <v>413266</v>
      </c>
      <c r="H2021" s="34">
        <v>413266</v>
      </c>
      <c r="I2021" s="34">
        <v>413266</v>
      </c>
      <c r="J2021" s="34">
        <v>413266</v>
      </c>
      <c r="K2021" s="34">
        <v>413266</v>
      </c>
      <c r="L2021" s="34">
        <v>413266</v>
      </c>
      <c r="M2021" s="34">
        <v>413266</v>
      </c>
      <c r="N2021" s="34">
        <v>413266</v>
      </c>
      <c r="O2021" s="34">
        <v>413266</v>
      </c>
      <c r="P2021" s="34">
        <v>413266</v>
      </c>
      <c r="Q2021" s="34">
        <v>413266</v>
      </c>
      <c r="R2021" s="34">
        <v>413266</v>
      </c>
      <c r="S2021" s="103">
        <v>370002.20999999996</v>
      </c>
    </row>
    <row r="2022" spans="2:19">
      <c r="B2022" s="5">
        <v>1998</v>
      </c>
      <c r="C2022" s="34">
        <v>197220</v>
      </c>
      <c r="D2022" s="34">
        <v>197220</v>
      </c>
      <c r="E2022" s="34">
        <v>197220</v>
      </c>
      <c r="F2022" s="34">
        <v>197220</v>
      </c>
      <c r="G2022" s="34">
        <v>197220</v>
      </c>
      <c r="H2022" s="34">
        <v>197220</v>
      </c>
      <c r="I2022" s="34">
        <v>197220</v>
      </c>
      <c r="J2022" s="34">
        <v>197220</v>
      </c>
      <c r="K2022" s="34">
        <v>197220</v>
      </c>
      <c r="L2022" s="34">
        <v>197220</v>
      </c>
      <c r="M2022" s="34">
        <v>197220</v>
      </c>
      <c r="N2022" s="34">
        <v>197220</v>
      </c>
      <c r="O2022" s="34">
        <v>197220</v>
      </c>
      <c r="P2022" s="34">
        <v>197220</v>
      </c>
      <c r="Q2022" s="34">
        <v>197220</v>
      </c>
      <c r="R2022" s="34">
        <v>197220</v>
      </c>
      <c r="S2022" s="103">
        <v>148709.97000000003</v>
      </c>
    </row>
    <row r="2023" spans="2:19">
      <c r="B2023" s="5">
        <v>1997</v>
      </c>
      <c r="C2023" s="34">
        <v>112976</v>
      </c>
      <c r="D2023" s="34">
        <v>112976</v>
      </c>
      <c r="E2023" s="34">
        <v>112976</v>
      </c>
      <c r="F2023" s="34">
        <v>112976</v>
      </c>
      <c r="G2023" s="34">
        <v>112976</v>
      </c>
      <c r="H2023" s="34">
        <v>112976</v>
      </c>
      <c r="I2023" s="34">
        <v>112976</v>
      </c>
      <c r="J2023" s="34">
        <v>112976</v>
      </c>
      <c r="K2023" s="34">
        <v>112976</v>
      </c>
      <c r="L2023" s="34">
        <v>112976</v>
      </c>
      <c r="M2023" s="34">
        <v>112976</v>
      </c>
      <c r="N2023" s="34">
        <v>112976</v>
      </c>
      <c r="O2023" s="34">
        <v>112976</v>
      </c>
      <c r="P2023" s="34">
        <v>112976</v>
      </c>
      <c r="Q2023" s="34">
        <v>112976</v>
      </c>
      <c r="R2023" s="34">
        <v>112976</v>
      </c>
      <c r="S2023" s="103">
        <v>98580.78</v>
      </c>
    </row>
    <row r="2024" spans="2:19">
      <c r="B2024" s="5">
        <v>1996</v>
      </c>
      <c r="C2024" s="34">
        <v>218037</v>
      </c>
      <c r="D2024" s="34">
        <v>218037</v>
      </c>
      <c r="E2024" s="34">
        <v>218037</v>
      </c>
      <c r="F2024" s="34">
        <v>218037</v>
      </c>
      <c r="G2024" s="34">
        <v>218037</v>
      </c>
      <c r="H2024" s="34">
        <v>218037</v>
      </c>
      <c r="I2024" s="34">
        <v>218037</v>
      </c>
      <c r="J2024" s="34">
        <v>218037</v>
      </c>
      <c r="K2024" s="34">
        <v>218037</v>
      </c>
      <c r="L2024" s="34">
        <v>218037</v>
      </c>
      <c r="M2024" s="34">
        <v>218037</v>
      </c>
      <c r="N2024" s="34">
        <v>218037</v>
      </c>
      <c r="O2024" s="34">
        <v>218037</v>
      </c>
      <c r="P2024" s="34">
        <v>218037</v>
      </c>
      <c r="Q2024" s="34">
        <v>218037</v>
      </c>
      <c r="R2024" s="34">
        <v>218037</v>
      </c>
      <c r="S2024" s="103">
        <v>190472.31999999995</v>
      </c>
    </row>
    <row r="2025" spans="2:19">
      <c r="B2025" s="5">
        <v>1995</v>
      </c>
      <c r="C2025" s="34">
        <v>1296243</v>
      </c>
      <c r="D2025" s="34">
        <v>1296243</v>
      </c>
      <c r="E2025" s="34">
        <v>1296243</v>
      </c>
      <c r="F2025" s="34">
        <v>1296243</v>
      </c>
      <c r="G2025" s="34">
        <v>1296243</v>
      </c>
      <c r="H2025" s="34">
        <v>1296243</v>
      </c>
      <c r="I2025" s="34">
        <v>1296243</v>
      </c>
      <c r="J2025" s="34">
        <v>1296243</v>
      </c>
      <c r="K2025" s="34">
        <v>1296243</v>
      </c>
      <c r="L2025" s="34">
        <v>1296243</v>
      </c>
      <c r="M2025" s="34">
        <v>1296243</v>
      </c>
      <c r="N2025" s="34">
        <v>1296243</v>
      </c>
      <c r="O2025" s="34">
        <v>1296243</v>
      </c>
      <c r="P2025" s="34">
        <v>1296243</v>
      </c>
      <c r="Q2025" s="34">
        <v>1296243</v>
      </c>
      <c r="R2025" s="34">
        <v>1296243</v>
      </c>
      <c r="S2025" s="103">
        <v>1263951.2</v>
      </c>
    </row>
    <row r="2026" spans="2:19">
      <c r="B2026" s="5">
        <v>1994</v>
      </c>
      <c r="C2026" s="34">
        <v>295252</v>
      </c>
      <c r="D2026" s="34">
        <v>295252</v>
      </c>
      <c r="E2026" s="34">
        <v>295252</v>
      </c>
      <c r="F2026" s="34">
        <v>295252</v>
      </c>
      <c r="G2026" s="34">
        <v>295252</v>
      </c>
      <c r="H2026" s="34">
        <v>295252</v>
      </c>
      <c r="I2026" s="34">
        <v>295252</v>
      </c>
      <c r="J2026" s="34">
        <v>295252</v>
      </c>
      <c r="K2026" s="34">
        <v>295252</v>
      </c>
      <c r="L2026" s="34">
        <v>295252</v>
      </c>
      <c r="M2026" s="34">
        <v>295252</v>
      </c>
      <c r="N2026" s="34">
        <v>295252</v>
      </c>
      <c r="O2026" s="34">
        <v>295252</v>
      </c>
      <c r="P2026" s="34">
        <v>295252</v>
      </c>
      <c r="Q2026" s="34">
        <v>295252</v>
      </c>
      <c r="R2026" s="34">
        <v>295252</v>
      </c>
      <c r="S2026" s="103">
        <v>283584.33</v>
      </c>
    </row>
    <row r="2027" spans="2:19">
      <c r="B2027" s="5">
        <v>1993</v>
      </c>
      <c r="C2027" s="34">
        <v>278220</v>
      </c>
      <c r="D2027" s="34">
        <v>278220</v>
      </c>
      <c r="E2027" s="34">
        <v>278220</v>
      </c>
      <c r="F2027" s="34">
        <v>278220</v>
      </c>
      <c r="G2027" s="34">
        <v>278220</v>
      </c>
      <c r="H2027" s="34">
        <v>278220</v>
      </c>
      <c r="I2027" s="34">
        <v>278220</v>
      </c>
      <c r="J2027" s="34">
        <v>278220</v>
      </c>
      <c r="K2027" s="34">
        <v>278220</v>
      </c>
      <c r="L2027" s="34">
        <v>278220</v>
      </c>
      <c r="M2027" s="34">
        <v>278220</v>
      </c>
      <c r="N2027" s="34">
        <v>278220</v>
      </c>
      <c r="O2027" s="34">
        <v>278220</v>
      </c>
      <c r="P2027" s="34">
        <v>278220</v>
      </c>
      <c r="Q2027" s="34">
        <v>278220</v>
      </c>
      <c r="R2027" s="34">
        <v>278220</v>
      </c>
      <c r="S2027" s="103">
        <v>261117.78</v>
      </c>
    </row>
    <row r="2028" spans="2:19">
      <c r="B2028" s="5">
        <v>1992</v>
      </c>
      <c r="C2028" s="34">
        <v>263836</v>
      </c>
      <c r="D2028" s="34">
        <v>263836</v>
      </c>
      <c r="E2028" s="34">
        <v>263836</v>
      </c>
      <c r="F2028" s="34">
        <v>263836</v>
      </c>
      <c r="G2028" s="34">
        <v>263836</v>
      </c>
      <c r="H2028" s="34">
        <v>263836</v>
      </c>
      <c r="I2028" s="34">
        <v>263836</v>
      </c>
      <c r="J2028" s="34">
        <v>263836</v>
      </c>
      <c r="K2028" s="34">
        <v>263836</v>
      </c>
      <c r="L2028" s="34">
        <v>263836</v>
      </c>
      <c r="M2028" s="34">
        <v>263836</v>
      </c>
      <c r="N2028" s="34">
        <v>263836</v>
      </c>
      <c r="O2028" s="34">
        <v>263836</v>
      </c>
      <c r="P2028" s="34">
        <v>263836</v>
      </c>
      <c r="Q2028" s="34">
        <v>263836</v>
      </c>
      <c r="R2028" s="34">
        <v>263836</v>
      </c>
      <c r="S2028" s="103">
        <v>142372.30000000002</v>
      </c>
    </row>
    <row r="2029" spans="2:19">
      <c r="B2029" s="5">
        <v>1991</v>
      </c>
      <c r="C2029" s="34">
        <v>403487</v>
      </c>
      <c r="D2029" s="34">
        <v>403487</v>
      </c>
      <c r="E2029" s="34">
        <v>403487</v>
      </c>
      <c r="F2029" s="34">
        <v>403487</v>
      </c>
      <c r="G2029" s="34">
        <v>403487</v>
      </c>
      <c r="H2029" s="34">
        <v>403487</v>
      </c>
      <c r="I2029" s="34">
        <v>403487</v>
      </c>
      <c r="J2029" s="34">
        <v>403487</v>
      </c>
      <c r="K2029" s="34">
        <v>403487</v>
      </c>
      <c r="L2029" s="34">
        <v>403487</v>
      </c>
      <c r="M2029" s="34">
        <v>403487</v>
      </c>
      <c r="N2029" s="34">
        <v>403487</v>
      </c>
      <c r="O2029" s="34">
        <v>403487</v>
      </c>
      <c r="P2029" s="34">
        <v>403487</v>
      </c>
      <c r="Q2029" s="34">
        <v>403487</v>
      </c>
      <c r="R2029" s="34">
        <v>403487</v>
      </c>
      <c r="S2029" s="103">
        <v>275946.59999999998</v>
      </c>
    </row>
    <row r="2030" spans="2:19">
      <c r="B2030" s="5">
        <v>1990</v>
      </c>
      <c r="C2030" s="34">
        <v>250983</v>
      </c>
      <c r="D2030" s="34">
        <v>250983</v>
      </c>
      <c r="E2030" s="34">
        <v>250983</v>
      </c>
      <c r="F2030" s="34">
        <v>250983</v>
      </c>
      <c r="G2030" s="34">
        <v>250983</v>
      </c>
      <c r="H2030" s="34">
        <v>250983</v>
      </c>
      <c r="I2030" s="34">
        <v>250983</v>
      </c>
      <c r="J2030" s="34">
        <v>250983</v>
      </c>
      <c r="K2030" s="34">
        <v>250983</v>
      </c>
      <c r="L2030" s="34">
        <v>250983</v>
      </c>
      <c r="M2030" s="34">
        <v>250983</v>
      </c>
      <c r="N2030" s="34">
        <v>250983</v>
      </c>
      <c r="O2030" s="34">
        <v>250983</v>
      </c>
      <c r="P2030" s="34">
        <v>250983</v>
      </c>
      <c r="Q2030" s="34">
        <v>250983</v>
      </c>
      <c r="R2030" s="34">
        <v>250983</v>
      </c>
      <c r="S2030" s="103">
        <v>213909.19000000003</v>
      </c>
    </row>
    <row r="2031" spans="2:19">
      <c r="B2031" s="5">
        <v>1989</v>
      </c>
      <c r="C2031" s="34">
        <v>202417</v>
      </c>
      <c r="D2031" s="34">
        <v>202417</v>
      </c>
      <c r="E2031" s="34">
        <v>202417</v>
      </c>
      <c r="F2031" s="34">
        <v>202417</v>
      </c>
      <c r="G2031" s="34">
        <v>202417</v>
      </c>
      <c r="H2031" s="34">
        <v>202417</v>
      </c>
      <c r="I2031" s="34">
        <v>202417</v>
      </c>
      <c r="J2031" s="34">
        <v>202417</v>
      </c>
      <c r="K2031" s="34">
        <v>202417</v>
      </c>
      <c r="L2031" s="34">
        <v>202417</v>
      </c>
      <c r="M2031" s="34">
        <v>202417</v>
      </c>
      <c r="N2031" s="34">
        <v>202417</v>
      </c>
      <c r="O2031" s="34">
        <v>202417</v>
      </c>
      <c r="P2031" s="34">
        <v>202417</v>
      </c>
      <c r="Q2031" s="34">
        <v>202417</v>
      </c>
      <c r="R2031" s="34">
        <v>202417</v>
      </c>
      <c r="S2031" s="103">
        <v>148334.5</v>
      </c>
    </row>
    <row r="2032" spans="2:19">
      <c r="B2032" s="5">
        <v>1988</v>
      </c>
      <c r="C2032" s="34">
        <v>171346</v>
      </c>
      <c r="D2032" s="34">
        <v>171346</v>
      </c>
      <c r="E2032" s="34">
        <v>171346</v>
      </c>
      <c r="F2032" s="34">
        <v>171346</v>
      </c>
      <c r="G2032" s="34">
        <v>171346</v>
      </c>
      <c r="H2032" s="34">
        <v>171346</v>
      </c>
      <c r="I2032" s="34">
        <v>171346</v>
      </c>
      <c r="J2032" s="34">
        <v>171346</v>
      </c>
      <c r="K2032" s="34">
        <v>171346</v>
      </c>
      <c r="L2032" s="34">
        <v>171346</v>
      </c>
      <c r="M2032" s="34">
        <v>171346</v>
      </c>
      <c r="N2032" s="34">
        <v>171346</v>
      </c>
      <c r="O2032" s="34">
        <v>171346</v>
      </c>
      <c r="P2032" s="34">
        <v>171346</v>
      </c>
      <c r="Q2032" s="34">
        <v>171346</v>
      </c>
      <c r="R2032" s="34">
        <v>171346</v>
      </c>
      <c r="S2032" s="103">
        <v>85392.260000000024</v>
      </c>
    </row>
    <row r="2033" spans="2:19">
      <c r="B2033" s="5">
        <v>1987</v>
      </c>
      <c r="C2033" s="34">
        <v>273830</v>
      </c>
      <c r="D2033" s="34">
        <v>273830</v>
      </c>
      <c r="E2033" s="34">
        <v>273830</v>
      </c>
      <c r="F2033" s="34">
        <v>273830</v>
      </c>
      <c r="G2033" s="34">
        <v>273830</v>
      </c>
      <c r="H2033" s="34">
        <v>273830</v>
      </c>
      <c r="I2033" s="34">
        <v>273830</v>
      </c>
      <c r="J2033" s="34">
        <v>273830</v>
      </c>
      <c r="K2033" s="34">
        <v>273830</v>
      </c>
      <c r="L2033" s="34">
        <v>273830</v>
      </c>
      <c r="M2033" s="34">
        <v>273830</v>
      </c>
      <c r="N2033" s="34">
        <v>273830</v>
      </c>
      <c r="O2033" s="34">
        <v>273830</v>
      </c>
      <c r="P2033" s="34">
        <v>273830</v>
      </c>
      <c r="Q2033" s="34">
        <v>273830</v>
      </c>
      <c r="R2033" s="34">
        <v>273830</v>
      </c>
      <c r="S2033" s="103">
        <v>207492.16</v>
      </c>
    </row>
    <row r="2034" spans="2:19">
      <c r="B2034" s="5">
        <v>1986</v>
      </c>
      <c r="C2034" s="34">
        <v>241611</v>
      </c>
      <c r="D2034" s="34">
        <v>241611</v>
      </c>
      <c r="E2034" s="34">
        <v>241611</v>
      </c>
      <c r="F2034" s="34">
        <v>241611</v>
      </c>
      <c r="G2034" s="34">
        <v>241611</v>
      </c>
      <c r="H2034" s="34">
        <v>241611</v>
      </c>
      <c r="I2034" s="34">
        <v>241611</v>
      </c>
      <c r="J2034" s="34">
        <v>241611</v>
      </c>
      <c r="K2034" s="34">
        <v>241611</v>
      </c>
      <c r="L2034" s="34">
        <v>241611</v>
      </c>
      <c r="M2034" s="34">
        <v>241611</v>
      </c>
      <c r="N2034" s="34">
        <v>241611</v>
      </c>
      <c r="O2034" s="34">
        <v>241611</v>
      </c>
      <c r="P2034" s="34">
        <v>241611</v>
      </c>
      <c r="Q2034" s="34">
        <v>241611</v>
      </c>
      <c r="R2034" s="34">
        <v>241611</v>
      </c>
      <c r="S2034" s="103">
        <v>236864.97000000003</v>
      </c>
    </row>
    <row r="2035" spans="2:19">
      <c r="B2035" s="5">
        <v>1985</v>
      </c>
      <c r="C2035" s="34">
        <v>283056</v>
      </c>
      <c r="D2035" s="34">
        <v>283056</v>
      </c>
      <c r="E2035" s="34">
        <v>283056</v>
      </c>
      <c r="F2035" s="34">
        <v>283056</v>
      </c>
      <c r="G2035" s="34">
        <v>283056</v>
      </c>
      <c r="H2035" s="34">
        <v>283056</v>
      </c>
      <c r="I2035" s="34">
        <v>283056</v>
      </c>
      <c r="J2035" s="34">
        <v>283056</v>
      </c>
      <c r="K2035" s="34">
        <v>283056</v>
      </c>
      <c r="L2035" s="34">
        <v>283056</v>
      </c>
      <c r="M2035" s="34">
        <v>283056</v>
      </c>
      <c r="N2035" s="34">
        <v>283056</v>
      </c>
      <c r="O2035" s="34">
        <v>283056</v>
      </c>
      <c r="P2035" s="34">
        <v>283056</v>
      </c>
      <c r="Q2035" s="34">
        <v>283056</v>
      </c>
      <c r="R2035" s="34">
        <v>283056</v>
      </c>
      <c r="S2035" s="103">
        <v>232575.79000000004</v>
      </c>
    </row>
    <row r="2036" spans="2:19">
      <c r="B2036" s="5">
        <v>1984</v>
      </c>
      <c r="C2036" s="34">
        <v>348287</v>
      </c>
      <c r="D2036" s="34">
        <v>348287</v>
      </c>
      <c r="E2036" s="34">
        <v>348287</v>
      </c>
      <c r="F2036" s="34">
        <v>348287</v>
      </c>
      <c r="G2036" s="34">
        <v>348287</v>
      </c>
      <c r="H2036" s="34">
        <v>348287</v>
      </c>
      <c r="I2036" s="34">
        <v>348287</v>
      </c>
      <c r="J2036" s="34">
        <v>348287</v>
      </c>
      <c r="K2036" s="34">
        <v>348287</v>
      </c>
      <c r="L2036" s="34">
        <v>348287</v>
      </c>
      <c r="M2036" s="34">
        <v>348287</v>
      </c>
      <c r="N2036" s="34">
        <v>348287</v>
      </c>
      <c r="O2036" s="34">
        <v>348287</v>
      </c>
      <c r="P2036" s="34">
        <v>348287</v>
      </c>
      <c r="Q2036" s="34">
        <v>348287</v>
      </c>
      <c r="R2036" s="34">
        <v>348287</v>
      </c>
      <c r="S2036" s="103">
        <v>312540.04000000004</v>
      </c>
    </row>
    <row r="2037" spans="2:19">
      <c r="B2037" s="5">
        <v>1983</v>
      </c>
      <c r="C2037" s="34">
        <v>235222</v>
      </c>
      <c r="D2037" s="34">
        <v>235222</v>
      </c>
      <c r="E2037" s="34">
        <v>235222</v>
      </c>
      <c r="F2037" s="34">
        <v>235222</v>
      </c>
      <c r="G2037" s="34">
        <v>235222</v>
      </c>
      <c r="H2037" s="34">
        <v>235222</v>
      </c>
      <c r="I2037" s="34">
        <v>235222</v>
      </c>
      <c r="J2037" s="34">
        <v>235222</v>
      </c>
      <c r="K2037" s="34">
        <v>235222</v>
      </c>
      <c r="L2037" s="34">
        <v>235222</v>
      </c>
      <c r="M2037" s="34">
        <v>235222</v>
      </c>
      <c r="N2037" s="34">
        <v>235222</v>
      </c>
      <c r="O2037" s="34">
        <v>235222</v>
      </c>
      <c r="P2037" s="34">
        <v>235222</v>
      </c>
      <c r="Q2037" s="34">
        <v>235222</v>
      </c>
      <c r="R2037" s="34">
        <v>235222</v>
      </c>
      <c r="S2037" s="103">
        <v>230042.03000000003</v>
      </c>
    </row>
    <row r="2038" spans="2:19">
      <c r="B2038" s="5">
        <v>1982</v>
      </c>
      <c r="C2038" s="34">
        <v>607928</v>
      </c>
      <c r="D2038" s="34">
        <v>607928</v>
      </c>
      <c r="E2038" s="34">
        <v>607928</v>
      </c>
      <c r="F2038" s="34">
        <v>607928</v>
      </c>
      <c r="G2038" s="34">
        <v>607928</v>
      </c>
      <c r="H2038" s="34">
        <v>607928</v>
      </c>
      <c r="I2038" s="34">
        <v>607928</v>
      </c>
      <c r="J2038" s="34">
        <v>607928</v>
      </c>
      <c r="K2038" s="34">
        <v>607928</v>
      </c>
      <c r="L2038" s="34">
        <v>607928</v>
      </c>
      <c r="M2038" s="34">
        <v>607928</v>
      </c>
      <c r="N2038" s="34">
        <v>607928</v>
      </c>
      <c r="O2038" s="34">
        <v>607928</v>
      </c>
      <c r="P2038" s="34">
        <v>607928</v>
      </c>
      <c r="Q2038" s="34">
        <v>607928</v>
      </c>
      <c r="R2038" s="34">
        <v>607928</v>
      </c>
      <c r="S2038" s="103">
        <v>448885.84999999992</v>
      </c>
    </row>
    <row r="2039" spans="2:19">
      <c r="B2039" s="5">
        <v>1981</v>
      </c>
      <c r="C2039" s="34">
        <v>387672</v>
      </c>
      <c r="D2039" s="34">
        <v>387672</v>
      </c>
      <c r="E2039" s="34">
        <v>387672</v>
      </c>
      <c r="F2039" s="34">
        <v>387672</v>
      </c>
      <c r="G2039" s="34">
        <v>387672</v>
      </c>
      <c r="H2039" s="34">
        <v>387672</v>
      </c>
      <c r="I2039" s="34">
        <v>387672</v>
      </c>
      <c r="J2039" s="34">
        <v>387672</v>
      </c>
      <c r="K2039" s="34">
        <v>387672</v>
      </c>
      <c r="L2039" s="34">
        <v>387672</v>
      </c>
      <c r="M2039" s="34">
        <v>387672</v>
      </c>
      <c r="N2039" s="34">
        <v>387672</v>
      </c>
      <c r="O2039" s="34">
        <v>387672</v>
      </c>
      <c r="P2039" s="34">
        <v>387672</v>
      </c>
      <c r="Q2039" s="34">
        <v>387672</v>
      </c>
      <c r="R2039" s="34">
        <v>387672</v>
      </c>
      <c r="S2039" s="103">
        <v>335972.77999999985</v>
      </c>
    </row>
    <row r="2040" spans="2:19">
      <c r="B2040" s="5">
        <v>1980</v>
      </c>
      <c r="C2040" s="34">
        <v>336902</v>
      </c>
      <c r="D2040" s="34">
        <v>336902</v>
      </c>
      <c r="E2040" s="34">
        <v>336902</v>
      </c>
      <c r="F2040" s="34">
        <v>336902</v>
      </c>
      <c r="G2040" s="34">
        <v>336902</v>
      </c>
      <c r="H2040" s="34">
        <v>336902</v>
      </c>
      <c r="I2040" s="34">
        <v>336902</v>
      </c>
      <c r="J2040" s="34">
        <v>336902</v>
      </c>
      <c r="K2040" s="34">
        <v>336902</v>
      </c>
      <c r="L2040" s="34">
        <v>336902</v>
      </c>
      <c r="M2040" s="34">
        <v>336902</v>
      </c>
      <c r="N2040" s="34">
        <v>336902</v>
      </c>
      <c r="O2040" s="34">
        <v>336902</v>
      </c>
      <c r="P2040" s="34">
        <v>336902</v>
      </c>
      <c r="Q2040" s="34">
        <v>336902</v>
      </c>
      <c r="R2040" s="34">
        <v>336902</v>
      </c>
      <c r="S2040" s="103">
        <v>242564.05999999994</v>
      </c>
    </row>
    <row r="2041" spans="2:19">
      <c r="B2041" s="5">
        <v>1979</v>
      </c>
      <c r="C2041" s="34">
        <v>712977</v>
      </c>
      <c r="D2041" s="34">
        <v>712977</v>
      </c>
      <c r="E2041" s="34">
        <v>712977</v>
      </c>
      <c r="F2041" s="34">
        <v>712977</v>
      </c>
      <c r="G2041" s="34">
        <v>712977</v>
      </c>
      <c r="H2041" s="34">
        <v>712977</v>
      </c>
      <c r="I2041" s="34">
        <v>712977</v>
      </c>
      <c r="J2041" s="34">
        <v>712977</v>
      </c>
      <c r="K2041" s="34">
        <v>712977</v>
      </c>
      <c r="L2041" s="34">
        <v>712977</v>
      </c>
      <c r="M2041" s="34">
        <v>712977</v>
      </c>
      <c r="N2041" s="34">
        <v>712977</v>
      </c>
      <c r="O2041" s="103">
        <v>709091.34</v>
      </c>
      <c r="P2041" s="103">
        <v>709091.34</v>
      </c>
      <c r="Q2041" s="103">
        <v>709091.34</v>
      </c>
      <c r="R2041" s="103">
        <v>709091.34</v>
      </c>
      <c r="S2041" s="103">
        <v>672039.34000000008</v>
      </c>
    </row>
    <row r="2042" spans="2:19">
      <c r="B2042" s="5">
        <v>1978</v>
      </c>
      <c r="C2042" s="34">
        <v>540022</v>
      </c>
      <c r="D2042" s="34">
        <v>540022</v>
      </c>
      <c r="E2042" s="34">
        <v>540022</v>
      </c>
      <c r="F2042" s="34">
        <v>540022</v>
      </c>
      <c r="G2042" s="34">
        <v>540022</v>
      </c>
      <c r="H2042" s="34">
        <v>540022</v>
      </c>
      <c r="I2042" s="34">
        <v>540022</v>
      </c>
      <c r="J2042" s="34">
        <v>540022</v>
      </c>
      <c r="K2042" s="34">
        <v>540022</v>
      </c>
      <c r="L2042" s="34">
        <v>540022</v>
      </c>
      <c r="M2042" s="34">
        <v>540022</v>
      </c>
      <c r="N2042" s="34">
        <v>540022</v>
      </c>
      <c r="O2042" s="34">
        <v>540022</v>
      </c>
      <c r="P2042" s="34">
        <v>540022</v>
      </c>
      <c r="Q2042" s="34">
        <v>540022</v>
      </c>
      <c r="R2042" s="34">
        <v>540022</v>
      </c>
      <c r="S2042" s="103">
        <v>530237.6399999999</v>
      </c>
    </row>
    <row r="2043" spans="2:19">
      <c r="B2043" s="5">
        <v>1977</v>
      </c>
      <c r="C2043" s="34">
        <v>265665</v>
      </c>
      <c r="D2043" s="34">
        <v>265665</v>
      </c>
      <c r="E2043" s="34">
        <v>265665</v>
      </c>
      <c r="F2043" s="34">
        <v>265665</v>
      </c>
      <c r="G2043" s="34">
        <v>265665</v>
      </c>
      <c r="H2043" s="34">
        <v>265665</v>
      </c>
      <c r="I2043" s="34">
        <v>265665</v>
      </c>
      <c r="J2043" s="34">
        <v>265665</v>
      </c>
      <c r="K2043" s="34">
        <v>265665</v>
      </c>
      <c r="L2043" s="34">
        <v>265665</v>
      </c>
      <c r="M2043" s="34">
        <v>265665</v>
      </c>
      <c r="N2043" s="34">
        <v>265665</v>
      </c>
      <c r="O2043" s="34">
        <v>265665</v>
      </c>
      <c r="P2043" s="34">
        <v>265665</v>
      </c>
      <c r="Q2043" s="34">
        <v>265665</v>
      </c>
      <c r="R2043" s="34">
        <v>265665</v>
      </c>
      <c r="S2043" s="103">
        <v>265664.87</v>
      </c>
    </row>
    <row r="2044" spans="2:19">
      <c r="B2044" s="5">
        <v>1976</v>
      </c>
      <c r="C2044" s="34">
        <v>474338</v>
      </c>
      <c r="D2044" s="34">
        <v>474338</v>
      </c>
      <c r="E2044" s="34">
        <v>474338</v>
      </c>
      <c r="F2044" s="34">
        <v>474338</v>
      </c>
      <c r="G2044" s="34">
        <v>474338</v>
      </c>
      <c r="H2044" s="34">
        <v>474338</v>
      </c>
      <c r="I2044" s="34">
        <v>474338</v>
      </c>
      <c r="J2044" s="34">
        <v>474338</v>
      </c>
      <c r="K2044" s="34">
        <v>474338</v>
      </c>
      <c r="L2044" s="34">
        <v>474338</v>
      </c>
      <c r="M2044" s="34">
        <v>474338</v>
      </c>
      <c r="N2044" s="34">
        <v>474338</v>
      </c>
      <c r="O2044" s="34">
        <v>474338</v>
      </c>
      <c r="P2044" s="34">
        <v>474338</v>
      </c>
      <c r="Q2044" s="34">
        <v>474338</v>
      </c>
      <c r="R2044" s="34">
        <v>474338</v>
      </c>
      <c r="S2044" s="103">
        <v>395997.05000000005</v>
      </c>
    </row>
    <row r="2045" spans="2:19">
      <c r="B2045" s="5">
        <v>1975</v>
      </c>
      <c r="C2045" s="34">
        <v>467877</v>
      </c>
      <c r="D2045" s="34">
        <v>467877</v>
      </c>
      <c r="E2045" s="34">
        <v>467877</v>
      </c>
      <c r="F2045" s="34">
        <v>467877</v>
      </c>
      <c r="G2045" s="34">
        <v>467877</v>
      </c>
      <c r="H2045" s="34">
        <v>467877</v>
      </c>
      <c r="I2045" s="34">
        <v>467877</v>
      </c>
      <c r="J2045" s="34">
        <v>467877</v>
      </c>
      <c r="K2045" s="34">
        <v>467877</v>
      </c>
      <c r="L2045" s="34">
        <v>467877</v>
      </c>
      <c r="M2045" s="34">
        <v>467877</v>
      </c>
      <c r="N2045" s="34">
        <v>467877</v>
      </c>
      <c r="O2045" s="34">
        <v>467877</v>
      </c>
      <c r="P2045" s="34">
        <v>467877</v>
      </c>
      <c r="Q2045" s="34">
        <v>467877</v>
      </c>
      <c r="R2045" s="34">
        <v>467877</v>
      </c>
      <c r="S2045" s="103">
        <v>403646.37999999995</v>
      </c>
    </row>
    <row r="2046" spans="2:19">
      <c r="B2046" s="5">
        <v>1974</v>
      </c>
      <c r="C2046" s="34">
        <v>398096</v>
      </c>
      <c r="D2046" s="34">
        <v>398096</v>
      </c>
      <c r="E2046" s="34">
        <v>398096</v>
      </c>
      <c r="F2046" s="34">
        <v>398096</v>
      </c>
      <c r="G2046" s="34">
        <v>398096</v>
      </c>
      <c r="H2046" s="34">
        <v>398096</v>
      </c>
      <c r="I2046" s="34">
        <v>398096</v>
      </c>
      <c r="J2046" s="34">
        <v>398096</v>
      </c>
      <c r="K2046" s="34">
        <v>398096</v>
      </c>
      <c r="L2046" s="34">
        <v>398096</v>
      </c>
      <c r="M2046" s="34">
        <v>398096</v>
      </c>
      <c r="N2046" s="34">
        <v>398096</v>
      </c>
      <c r="O2046" s="34">
        <v>398096</v>
      </c>
      <c r="P2046" s="34">
        <v>398096</v>
      </c>
      <c r="Q2046" s="34">
        <v>398096</v>
      </c>
      <c r="R2046" s="34">
        <v>398096</v>
      </c>
      <c r="S2046" s="103">
        <v>362281.14999999997</v>
      </c>
    </row>
    <row r="2047" spans="2:19">
      <c r="B2047" s="5">
        <v>1973</v>
      </c>
      <c r="C2047" s="34">
        <v>430437</v>
      </c>
      <c r="D2047" s="34">
        <v>430437</v>
      </c>
      <c r="E2047" s="34">
        <v>430437</v>
      </c>
      <c r="F2047" s="34">
        <v>430437</v>
      </c>
      <c r="G2047" s="34">
        <v>430437</v>
      </c>
      <c r="H2047" s="34">
        <v>430437</v>
      </c>
      <c r="I2047" s="34">
        <v>430437</v>
      </c>
      <c r="J2047" s="34">
        <v>430437</v>
      </c>
      <c r="K2047" s="34">
        <v>430437</v>
      </c>
      <c r="L2047" s="34">
        <v>430437</v>
      </c>
      <c r="M2047" s="34">
        <v>430437</v>
      </c>
      <c r="N2047" s="34">
        <v>430437</v>
      </c>
      <c r="O2047" s="34">
        <v>430437</v>
      </c>
      <c r="P2047" s="34">
        <v>430437</v>
      </c>
      <c r="Q2047" s="34">
        <v>430437</v>
      </c>
      <c r="R2047" s="34">
        <v>430437</v>
      </c>
      <c r="S2047" s="103">
        <v>386720.93</v>
      </c>
    </row>
    <row r="2048" spans="2:19">
      <c r="B2048" s="5">
        <v>1972</v>
      </c>
      <c r="C2048" s="34">
        <v>237554</v>
      </c>
      <c r="D2048" s="34">
        <v>237554</v>
      </c>
      <c r="E2048" s="34">
        <v>237554</v>
      </c>
      <c r="F2048" s="34">
        <v>237554</v>
      </c>
      <c r="G2048" s="34">
        <v>237554</v>
      </c>
      <c r="H2048" s="34">
        <v>237554</v>
      </c>
      <c r="I2048" s="34">
        <v>237554</v>
      </c>
      <c r="J2048" s="34">
        <v>237554</v>
      </c>
      <c r="K2048" s="34">
        <v>237554</v>
      </c>
      <c r="L2048" s="34">
        <v>237554</v>
      </c>
      <c r="M2048" s="34">
        <v>237554</v>
      </c>
      <c r="N2048" s="34">
        <v>237554</v>
      </c>
      <c r="O2048" s="103">
        <v>232564</v>
      </c>
      <c r="P2048" s="103">
        <v>232564</v>
      </c>
      <c r="Q2048" s="103">
        <v>232564</v>
      </c>
      <c r="R2048" s="103">
        <v>232564</v>
      </c>
      <c r="S2048" s="103">
        <v>181887.14</v>
      </c>
    </row>
    <row r="2049" spans="2:19">
      <c r="B2049" s="5">
        <v>1971</v>
      </c>
      <c r="C2049" s="34">
        <v>357663</v>
      </c>
      <c r="D2049" s="34">
        <v>357663</v>
      </c>
      <c r="E2049" s="34">
        <v>357663</v>
      </c>
      <c r="F2049" s="34">
        <v>357663</v>
      </c>
      <c r="G2049" s="34">
        <v>357663</v>
      </c>
      <c r="H2049" s="34">
        <v>357663</v>
      </c>
      <c r="I2049" s="34">
        <v>357663</v>
      </c>
      <c r="J2049" s="34">
        <v>357663</v>
      </c>
      <c r="K2049" s="34">
        <v>357663</v>
      </c>
      <c r="L2049" s="34">
        <v>357663</v>
      </c>
      <c r="M2049" s="34">
        <v>357663</v>
      </c>
      <c r="N2049" s="34">
        <v>357663</v>
      </c>
      <c r="O2049" s="34">
        <v>357663</v>
      </c>
      <c r="P2049" s="34">
        <v>357663</v>
      </c>
      <c r="Q2049" s="34">
        <v>357663</v>
      </c>
      <c r="R2049" s="34">
        <v>357663</v>
      </c>
      <c r="S2049" s="103">
        <v>266979.78999999998</v>
      </c>
    </row>
    <row r="2050" spans="2:19">
      <c r="B2050" s="5">
        <v>1970</v>
      </c>
      <c r="C2050" s="34">
        <v>295915</v>
      </c>
      <c r="D2050" s="34">
        <v>295915</v>
      </c>
      <c r="E2050" s="34">
        <v>295915</v>
      </c>
      <c r="F2050" s="34">
        <v>295915</v>
      </c>
      <c r="G2050" s="34">
        <v>295915</v>
      </c>
      <c r="H2050" s="34">
        <v>295915</v>
      </c>
      <c r="I2050" s="34">
        <v>295915</v>
      </c>
      <c r="J2050" s="34">
        <v>295915</v>
      </c>
      <c r="K2050" s="34">
        <v>295915</v>
      </c>
      <c r="L2050" s="34">
        <v>295915</v>
      </c>
      <c r="M2050" s="34">
        <v>295915</v>
      </c>
      <c r="N2050" s="34">
        <v>295915</v>
      </c>
      <c r="O2050" s="34">
        <v>295915</v>
      </c>
      <c r="P2050" s="34">
        <v>295915</v>
      </c>
      <c r="Q2050" s="34">
        <v>295915</v>
      </c>
      <c r="R2050" s="34">
        <v>295915</v>
      </c>
      <c r="S2050" s="103">
        <v>256336.77</v>
      </c>
    </row>
    <row r="2051" spans="2:19">
      <c r="B2051" s="5">
        <v>1969</v>
      </c>
      <c r="C2051" s="34">
        <v>309487</v>
      </c>
      <c r="D2051" s="34">
        <v>309487</v>
      </c>
      <c r="E2051" s="34">
        <v>309487</v>
      </c>
      <c r="F2051" s="34">
        <v>309487</v>
      </c>
      <c r="G2051" s="34">
        <v>309487</v>
      </c>
      <c r="H2051" s="34">
        <v>309487</v>
      </c>
      <c r="I2051" s="34">
        <v>309487</v>
      </c>
      <c r="J2051" s="34">
        <v>309487</v>
      </c>
      <c r="K2051" s="34">
        <v>309487</v>
      </c>
      <c r="L2051" s="34">
        <v>309487</v>
      </c>
      <c r="M2051" s="34">
        <v>309487</v>
      </c>
      <c r="N2051" s="34">
        <v>309487</v>
      </c>
      <c r="O2051" s="34">
        <v>309487</v>
      </c>
      <c r="P2051" s="34">
        <v>309487</v>
      </c>
      <c r="Q2051" s="34">
        <v>309487</v>
      </c>
      <c r="R2051" s="34">
        <v>309487</v>
      </c>
      <c r="S2051" s="103">
        <v>288653.44</v>
      </c>
    </row>
    <row r="2052" spans="2:19">
      <c r="B2052" s="5">
        <v>1968</v>
      </c>
      <c r="C2052" s="34">
        <v>125617</v>
      </c>
      <c r="D2052" s="34">
        <v>125617</v>
      </c>
      <c r="E2052" s="34">
        <v>125617</v>
      </c>
      <c r="F2052" s="34">
        <v>125617</v>
      </c>
      <c r="G2052" s="34">
        <v>125617</v>
      </c>
      <c r="H2052" s="34">
        <v>125617</v>
      </c>
      <c r="I2052" s="34">
        <v>125617</v>
      </c>
      <c r="J2052" s="34">
        <v>125617</v>
      </c>
      <c r="K2052" s="34">
        <v>125617</v>
      </c>
      <c r="L2052" s="34">
        <v>125617</v>
      </c>
      <c r="M2052" s="34">
        <v>125617</v>
      </c>
      <c r="N2052" s="34">
        <v>125617</v>
      </c>
      <c r="O2052" s="34">
        <v>125617</v>
      </c>
      <c r="P2052" s="34">
        <v>125617</v>
      </c>
      <c r="Q2052" s="34">
        <v>125617</v>
      </c>
      <c r="R2052" s="34">
        <v>125617</v>
      </c>
      <c r="S2052" s="103">
        <v>104185.19</v>
      </c>
    </row>
    <row r="2053" spans="2:19">
      <c r="B2053" s="5">
        <v>1967</v>
      </c>
      <c r="C2053" s="34">
        <v>203770</v>
      </c>
      <c r="D2053" s="34">
        <v>203770</v>
      </c>
      <c r="E2053" s="34">
        <v>203770</v>
      </c>
      <c r="F2053" s="34">
        <v>203770</v>
      </c>
      <c r="G2053" s="34">
        <v>203770</v>
      </c>
      <c r="H2053" s="34">
        <v>203770</v>
      </c>
      <c r="I2053" s="34">
        <v>203770</v>
      </c>
      <c r="J2053" s="34">
        <v>203770</v>
      </c>
      <c r="K2053" s="34">
        <v>203770</v>
      </c>
      <c r="L2053" s="34">
        <v>203770</v>
      </c>
      <c r="M2053" s="34">
        <v>203770</v>
      </c>
      <c r="N2053" s="34">
        <v>203770</v>
      </c>
      <c r="O2053" s="34">
        <v>203770</v>
      </c>
      <c r="P2053" s="34">
        <v>203770</v>
      </c>
      <c r="Q2053" s="34">
        <v>203770</v>
      </c>
      <c r="R2053" s="34">
        <v>203770</v>
      </c>
      <c r="S2053" s="103">
        <v>168428.86000000002</v>
      </c>
    </row>
    <row r="2054" spans="2:19">
      <c r="B2054" s="5">
        <v>1966</v>
      </c>
      <c r="C2054" s="34">
        <v>241375</v>
      </c>
      <c r="D2054" s="34">
        <v>241375</v>
      </c>
      <c r="E2054" s="34">
        <v>241375</v>
      </c>
      <c r="F2054" s="34">
        <v>241375</v>
      </c>
      <c r="G2054" s="34">
        <v>241375</v>
      </c>
      <c r="H2054" s="34">
        <v>241375</v>
      </c>
      <c r="I2054" s="34">
        <v>241375</v>
      </c>
      <c r="J2054" s="34">
        <v>241375</v>
      </c>
      <c r="K2054" s="34">
        <v>241375</v>
      </c>
      <c r="L2054" s="34">
        <v>241375</v>
      </c>
      <c r="M2054" s="34">
        <v>241375</v>
      </c>
      <c r="N2054" s="34">
        <v>241375</v>
      </c>
      <c r="O2054" s="34">
        <v>241375</v>
      </c>
      <c r="P2054" s="34">
        <v>241375</v>
      </c>
      <c r="Q2054" s="34">
        <v>241375</v>
      </c>
      <c r="R2054" s="34">
        <v>241375</v>
      </c>
      <c r="S2054" s="103">
        <v>208701.91000000003</v>
      </c>
    </row>
    <row r="2055" spans="2:19">
      <c r="B2055" s="5">
        <v>1965</v>
      </c>
      <c r="C2055" s="34">
        <v>314036</v>
      </c>
      <c r="D2055" s="34">
        <v>314036</v>
      </c>
      <c r="E2055" s="34">
        <v>314036</v>
      </c>
      <c r="F2055" s="34">
        <v>314036</v>
      </c>
      <c r="G2055" s="34">
        <v>314036</v>
      </c>
      <c r="H2055" s="34">
        <v>314036</v>
      </c>
      <c r="I2055" s="34">
        <v>314036</v>
      </c>
      <c r="J2055" s="34">
        <v>314036</v>
      </c>
      <c r="K2055" s="34">
        <v>314036</v>
      </c>
      <c r="L2055" s="34">
        <v>314036</v>
      </c>
      <c r="M2055" s="34">
        <v>314036</v>
      </c>
      <c r="N2055" s="34">
        <v>314036</v>
      </c>
      <c r="O2055" s="34">
        <v>314036</v>
      </c>
      <c r="P2055" s="34">
        <v>314036</v>
      </c>
      <c r="Q2055" s="34">
        <v>314036</v>
      </c>
      <c r="R2055" s="34">
        <v>314036</v>
      </c>
      <c r="S2055" s="103">
        <v>296068.2</v>
      </c>
    </row>
    <row r="2056" spans="2:19">
      <c r="B2056" s="5">
        <v>1964</v>
      </c>
      <c r="C2056" s="34">
        <v>234880</v>
      </c>
      <c r="D2056" s="34">
        <v>234880</v>
      </c>
      <c r="E2056" s="34">
        <v>234880</v>
      </c>
      <c r="F2056" s="34">
        <v>234880</v>
      </c>
      <c r="G2056" s="34">
        <v>234880</v>
      </c>
      <c r="H2056" s="34">
        <v>234880</v>
      </c>
      <c r="I2056" s="34">
        <v>234880</v>
      </c>
      <c r="J2056" s="34">
        <v>234880</v>
      </c>
      <c r="K2056" s="34">
        <v>234880</v>
      </c>
      <c r="L2056" s="34">
        <v>234880</v>
      </c>
      <c r="M2056" s="34">
        <v>234880</v>
      </c>
      <c r="N2056" s="34">
        <v>234880</v>
      </c>
      <c r="O2056" s="34">
        <v>234880</v>
      </c>
      <c r="P2056" s="34">
        <v>234880</v>
      </c>
      <c r="Q2056" s="34">
        <v>234880</v>
      </c>
      <c r="R2056" s="34">
        <v>234880</v>
      </c>
      <c r="S2056" s="103">
        <v>221981.55000000002</v>
      </c>
    </row>
    <row r="2057" spans="2:19">
      <c r="B2057" s="5">
        <v>1963</v>
      </c>
      <c r="C2057" s="34">
        <v>325928</v>
      </c>
      <c r="D2057" s="34">
        <v>325928</v>
      </c>
      <c r="E2057" s="34">
        <v>325928</v>
      </c>
      <c r="F2057" s="34">
        <v>325928</v>
      </c>
      <c r="G2057" s="34">
        <v>325928</v>
      </c>
      <c r="H2057" s="34">
        <v>325928</v>
      </c>
      <c r="I2057" s="34">
        <v>325928</v>
      </c>
      <c r="J2057" s="34">
        <v>325928</v>
      </c>
      <c r="K2057" s="34">
        <v>325928</v>
      </c>
      <c r="L2057" s="34">
        <v>325928</v>
      </c>
      <c r="M2057" s="34">
        <v>325928</v>
      </c>
      <c r="N2057" s="34">
        <v>325928</v>
      </c>
      <c r="O2057" s="34">
        <v>325928</v>
      </c>
      <c r="P2057" s="34">
        <v>325928</v>
      </c>
      <c r="Q2057" s="34">
        <v>325928</v>
      </c>
      <c r="R2057" s="34">
        <v>325928</v>
      </c>
      <c r="S2057" s="103">
        <v>301813.71999999997</v>
      </c>
    </row>
    <row r="2058" spans="2:19">
      <c r="B2058" s="5">
        <v>1962</v>
      </c>
      <c r="C2058" s="34">
        <v>269501</v>
      </c>
      <c r="D2058" s="34">
        <v>269501</v>
      </c>
      <c r="E2058" s="34">
        <v>269501</v>
      </c>
      <c r="F2058" s="34">
        <v>269501</v>
      </c>
      <c r="G2058" s="34">
        <v>269501</v>
      </c>
      <c r="H2058" s="34">
        <v>269501</v>
      </c>
      <c r="I2058" s="34">
        <v>269501</v>
      </c>
      <c r="J2058" s="34">
        <v>269501</v>
      </c>
      <c r="K2058" s="34">
        <v>269501</v>
      </c>
      <c r="L2058" s="34">
        <v>269501</v>
      </c>
      <c r="M2058" s="34">
        <v>269501</v>
      </c>
      <c r="N2058" s="34">
        <v>269501</v>
      </c>
      <c r="O2058" s="34">
        <v>269501</v>
      </c>
      <c r="P2058" s="34">
        <v>269501</v>
      </c>
      <c r="Q2058" s="34">
        <v>269501</v>
      </c>
      <c r="R2058" s="34">
        <v>269501</v>
      </c>
      <c r="S2058" s="103">
        <v>236512.13</v>
      </c>
    </row>
    <row r="2059" spans="2:19">
      <c r="B2059" s="5">
        <v>1961</v>
      </c>
      <c r="C2059" s="34">
        <v>316468</v>
      </c>
      <c r="D2059" s="34">
        <v>316468</v>
      </c>
      <c r="E2059" s="34">
        <v>316468</v>
      </c>
      <c r="F2059" s="34">
        <v>316468</v>
      </c>
      <c r="G2059" s="34">
        <v>316468</v>
      </c>
      <c r="H2059" s="34">
        <v>316468</v>
      </c>
      <c r="I2059" s="34">
        <v>316468</v>
      </c>
      <c r="J2059" s="34">
        <v>316468</v>
      </c>
      <c r="K2059" s="34">
        <v>316468</v>
      </c>
      <c r="L2059" s="34">
        <v>316468</v>
      </c>
      <c r="M2059" s="34">
        <v>316468</v>
      </c>
      <c r="N2059" s="34">
        <v>316468</v>
      </c>
      <c r="O2059" s="34">
        <v>316468</v>
      </c>
      <c r="P2059" s="34">
        <v>316468</v>
      </c>
      <c r="Q2059" s="34">
        <v>316468</v>
      </c>
      <c r="R2059" s="34">
        <v>316468</v>
      </c>
      <c r="S2059" s="103">
        <v>283361.3</v>
      </c>
    </row>
    <row r="2060" spans="2:19">
      <c r="B2060" s="5">
        <v>1960</v>
      </c>
      <c r="C2060" s="34">
        <v>171626</v>
      </c>
      <c r="D2060" s="34">
        <v>171626</v>
      </c>
      <c r="E2060" s="34">
        <v>171626</v>
      </c>
      <c r="F2060" s="34">
        <v>171626</v>
      </c>
      <c r="G2060" s="34">
        <v>171626</v>
      </c>
      <c r="H2060" s="34">
        <v>171626</v>
      </c>
      <c r="I2060" s="34">
        <v>171626</v>
      </c>
      <c r="J2060" s="34">
        <v>171626</v>
      </c>
      <c r="K2060" s="34">
        <v>171626</v>
      </c>
      <c r="L2060" s="34">
        <v>171626</v>
      </c>
      <c r="M2060" s="34">
        <v>171626</v>
      </c>
      <c r="N2060" s="34">
        <v>171626</v>
      </c>
      <c r="O2060" s="34">
        <v>171626</v>
      </c>
      <c r="P2060" s="34">
        <v>171626</v>
      </c>
      <c r="Q2060" s="34">
        <v>171626</v>
      </c>
      <c r="R2060" s="34">
        <v>171626</v>
      </c>
      <c r="S2060" s="103">
        <v>143320.38</v>
      </c>
    </row>
    <row r="2061" spans="2:19">
      <c r="B2061" s="5">
        <v>1959</v>
      </c>
      <c r="C2061" s="34">
        <v>164553</v>
      </c>
      <c r="D2061" s="34">
        <v>164553</v>
      </c>
      <c r="E2061" s="34">
        <v>164553</v>
      </c>
      <c r="F2061" s="34">
        <v>164553</v>
      </c>
      <c r="G2061" s="34">
        <v>164553</v>
      </c>
      <c r="H2061" s="34">
        <v>164553</v>
      </c>
      <c r="I2061" s="34">
        <v>164553</v>
      </c>
      <c r="J2061" s="34">
        <v>164553</v>
      </c>
      <c r="K2061" s="34">
        <v>164553</v>
      </c>
      <c r="L2061" s="34">
        <v>164553</v>
      </c>
      <c r="M2061" s="34">
        <v>164553</v>
      </c>
      <c r="N2061" s="34">
        <v>164553</v>
      </c>
      <c r="O2061" s="34">
        <v>164553</v>
      </c>
      <c r="P2061" s="34">
        <v>164553</v>
      </c>
      <c r="Q2061" s="34">
        <v>164553</v>
      </c>
      <c r="R2061" s="34">
        <v>164553</v>
      </c>
      <c r="S2061" s="103">
        <v>150904.09999999998</v>
      </c>
    </row>
    <row r="2062" spans="2:19">
      <c r="B2062" s="5">
        <v>1958</v>
      </c>
      <c r="C2062" s="34">
        <v>68601</v>
      </c>
      <c r="D2062" s="34">
        <v>68601</v>
      </c>
      <c r="E2062" s="34">
        <v>68601</v>
      </c>
      <c r="F2062" s="34">
        <v>68601</v>
      </c>
      <c r="G2062" s="34">
        <v>68601</v>
      </c>
      <c r="H2062" s="34">
        <v>68601</v>
      </c>
      <c r="I2062" s="34">
        <v>68601</v>
      </c>
      <c r="J2062" s="34">
        <v>68601</v>
      </c>
      <c r="K2062" s="34">
        <v>68601</v>
      </c>
      <c r="L2062" s="34">
        <v>68601</v>
      </c>
      <c r="M2062" s="34">
        <v>68601</v>
      </c>
      <c r="N2062" s="34">
        <v>68601</v>
      </c>
      <c r="O2062" s="34">
        <v>68601</v>
      </c>
      <c r="P2062" s="34">
        <v>68601</v>
      </c>
      <c r="Q2062" s="34">
        <v>68601</v>
      </c>
      <c r="R2062" s="34">
        <v>68601</v>
      </c>
      <c r="S2062" s="103">
        <v>64534.29</v>
      </c>
    </row>
    <row r="2063" spans="2:19">
      <c r="B2063" s="5">
        <v>1957</v>
      </c>
      <c r="C2063" s="34">
        <v>63505</v>
      </c>
      <c r="D2063" s="34">
        <v>63505</v>
      </c>
      <c r="E2063" s="34">
        <v>63505</v>
      </c>
      <c r="F2063" s="34">
        <v>63505</v>
      </c>
      <c r="G2063" s="34">
        <v>63505</v>
      </c>
      <c r="H2063" s="34">
        <v>63505</v>
      </c>
      <c r="I2063" s="34">
        <v>63505</v>
      </c>
      <c r="J2063" s="34">
        <v>63505</v>
      </c>
      <c r="K2063" s="34">
        <v>63505</v>
      </c>
      <c r="L2063" s="34">
        <v>63505</v>
      </c>
      <c r="M2063" s="34">
        <v>63505</v>
      </c>
      <c r="N2063" s="34">
        <v>63505</v>
      </c>
      <c r="O2063" s="34">
        <v>63505</v>
      </c>
      <c r="P2063" s="34">
        <v>63505</v>
      </c>
      <c r="Q2063" s="34">
        <v>63505</v>
      </c>
      <c r="R2063" s="34">
        <v>63505</v>
      </c>
      <c r="S2063" s="103">
        <v>61134.740000000005</v>
      </c>
    </row>
    <row r="2064" spans="2:19">
      <c r="B2064" s="5">
        <v>1956</v>
      </c>
      <c r="C2064" s="34">
        <v>59096</v>
      </c>
      <c r="D2064" s="34">
        <v>59096</v>
      </c>
      <c r="E2064" s="34">
        <v>59096</v>
      </c>
      <c r="F2064" s="34">
        <v>59096</v>
      </c>
      <c r="G2064" s="34">
        <v>59096</v>
      </c>
      <c r="H2064" s="34">
        <v>59096</v>
      </c>
      <c r="I2064" s="34">
        <v>59096</v>
      </c>
      <c r="J2064" s="34">
        <v>59096</v>
      </c>
      <c r="K2064" s="34">
        <v>59096</v>
      </c>
      <c r="L2064" s="34">
        <v>59096</v>
      </c>
      <c r="M2064" s="34">
        <v>59096</v>
      </c>
      <c r="N2064" s="34">
        <v>59096</v>
      </c>
      <c r="O2064" s="34">
        <v>59096</v>
      </c>
      <c r="P2064" s="34">
        <v>59096</v>
      </c>
      <c r="Q2064" s="34">
        <v>59096</v>
      </c>
      <c r="R2064" s="34">
        <v>59096</v>
      </c>
      <c r="S2064" s="103">
        <v>58872.030000000006</v>
      </c>
    </row>
    <row r="2065" spans="2:19">
      <c r="B2065" s="5">
        <v>1955</v>
      </c>
      <c r="C2065" s="34">
        <v>52196</v>
      </c>
      <c r="D2065" s="34">
        <v>52196</v>
      </c>
      <c r="E2065" s="34">
        <v>52196</v>
      </c>
      <c r="F2065" s="34">
        <v>52196</v>
      </c>
      <c r="G2065" s="34">
        <v>52196</v>
      </c>
      <c r="H2065" s="34">
        <v>52196</v>
      </c>
      <c r="I2065" s="34">
        <v>52196</v>
      </c>
      <c r="J2065" s="34">
        <v>52196</v>
      </c>
      <c r="K2065" s="34">
        <v>52196</v>
      </c>
      <c r="L2065" s="34">
        <v>52196</v>
      </c>
      <c r="M2065" s="34">
        <v>52196</v>
      </c>
      <c r="N2065" s="34">
        <v>52196</v>
      </c>
      <c r="O2065" s="34">
        <v>52196</v>
      </c>
      <c r="P2065" s="34">
        <v>52196</v>
      </c>
      <c r="Q2065" s="34">
        <v>52196</v>
      </c>
      <c r="R2065" s="34">
        <v>52196</v>
      </c>
      <c r="S2065" s="103">
        <v>51263.95</v>
      </c>
    </row>
    <row r="2066" spans="2:19">
      <c r="B2066" s="5">
        <v>1954</v>
      </c>
      <c r="C2066" s="34">
        <v>13072</v>
      </c>
      <c r="D2066" s="34">
        <v>13072</v>
      </c>
      <c r="E2066" s="34">
        <v>13072</v>
      </c>
      <c r="F2066" s="34">
        <v>13072</v>
      </c>
      <c r="G2066" s="34">
        <v>13072</v>
      </c>
      <c r="H2066" s="34">
        <v>13072</v>
      </c>
      <c r="I2066" s="34">
        <v>13072</v>
      </c>
      <c r="J2066" s="34">
        <v>13072</v>
      </c>
      <c r="K2066" s="34">
        <v>13072</v>
      </c>
      <c r="L2066" s="34">
        <v>13072</v>
      </c>
      <c r="M2066" s="34">
        <v>13072</v>
      </c>
      <c r="N2066" s="34">
        <v>13072</v>
      </c>
      <c r="O2066" s="34">
        <v>13072</v>
      </c>
      <c r="P2066" s="34">
        <v>13072</v>
      </c>
      <c r="Q2066" s="34">
        <v>13072</v>
      </c>
      <c r="R2066" s="34">
        <v>13072</v>
      </c>
      <c r="S2066" s="103">
        <v>12581.76</v>
      </c>
    </row>
    <row r="2067" spans="2:19">
      <c r="B2067" s="5">
        <v>1953</v>
      </c>
      <c r="C2067" s="34"/>
      <c r="D2067" s="34"/>
      <c r="E2067" s="34"/>
      <c r="F2067" s="34"/>
      <c r="G2067" s="34"/>
      <c r="H2067" s="34"/>
      <c r="I2067" s="34"/>
      <c r="J2067" s="34"/>
      <c r="K2067" s="34"/>
      <c r="L2067" s="34"/>
      <c r="M2067" s="34"/>
      <c r="N2067" s="34"/>
      <c r="O2067" s="103">
        <v>0</v>
      </c>
      <c r="P2067" s="103">
        <v>0</v>
      </c>
      <c r="Q2067" s="103">
        <v>0</v>
      </c>
      <c r="R2067" s="103">
        <v>0</v>
      </c>
      <c r="S2067" s="103">
        <v>0</v>
      </c>
    </row>
    <row r="2068" spans="2:19">
      <c r="B2068" s="5">
        <v>1952</v>
      </c>
      <c r="C2068" s="34"/>
      <c r="D2068" s="34"/>
      <c r="E2068" s="34"/>
      <c r="F2068" s="34"/>
      <c r="G2068" s="34"/>
      <c r="H2068" s="34"/>
      <c r="I2068" s="34"/>
      <c r="J2068" s="34"/>
      <c r="K2068" s="34"/>
      <c r="L2068" s="34"/>
      <c r="M2068" s="34"/>
      <c r="N2068" s="34"/>
      <c r="O2068" s="103">
        <v>0</v>
      </c>
      <c r="P2068" s="103">
        <v>0</v>
      </c>
      <c r="Q2068" s="103">
        <v>0</v>
      </c>
      <c r="R2068" s="103">
        <v>0</v>
      </c>
      <c r="S2068" s="103">
        <v>0</v>
      </c>
    </row>
    <row r="2069" spans="2:19">
      <c r="B2069" s="5">
        <v>1951</v>
      </c>
      <c r="C2069" s="34"/>
      <c r="D2069" s="34"/>
      <c r="E2069" s="34"/>
      <c r="F2069" s="34"/>
      <c r="G2069" s="34"/>
      <c r="H2069" s="34"/>
      <c r="I2069" s="34"/>
      <c r="J2069" s="34"/>
      <c r="K2069" s="34"/>
      <c r="L2069" s="34"/>
      <c r="M2069" s="34"/>
      <c r="N2069" s="34"/>
      <c r="O2069" s="103">
        <v>0</v>
      </c>
      <c r="P2069" s="103">
        <v>0</v>
      </c>
      <c r="Q2069" s="103">
        <v>0</v>
      </c>
      <c r="R2069" s="103">
        <v>0</v>
      </c>
      <c r="S2069" s="103">
        <v>0</v>
      </c>
    </row>
    <row r="2070" spans="2:19">
      <c r="B2070" s="5">
        <v>1950</v>
      </c>
      <c r="C2070" s="34"/>
      <c r="D2070" s="34"/>
      <c r="E2070" s="34"/>
      <c r="F2070" s="34"/>
      <c r="G2070" s="34"/>
      <c r="H2070" s="34"/>
      <c r="I2070" s="34"/>
      <c r="J2070" s="34"/>
      <c r="K2070" s="34"/>
      <c r="L2070" s="34"/>
      <c r="M2070" s="34"/>
      <c r="N2070" s="34"/>
      <c r="O2070" s="103">
        <v>0</v>
      </c>
      <c r="P2070" s="103">
        <v>0</v>
      </c>
      <c r="Q2070" s="103">
        <v>0</v>
      </c>
      <c r="R2070" s="103">
        <v>0</v>
      </c>
      <c r="S2070" s="103">
        <v>0</v>
      </c>
    </row>
    <row r="2071" spans="2:19">
      <c r="B2071" s="5">
        <v>1949</v>
      </c>
      <c r="C2071" s="34"/>
      <c r="D2071" s="34"/>
      <c r="E2071" s="34"/>
      <c r="F2071" s="34"/>
      <c r="G2071" s="34"/>
      <c r="H2071" s="34"/>
      <c r="I2071" s="34"/>
      <c r="J2071" s="34"/>
      <c r="K2071" s="34"/>
      <c r="L2071" s="34"/>
      <c r="M2071" s="34"/>
      <c r="N2071" s="34"/>
      <c r="O2071" s="103">
        <v>0</v>
      </c>
      <c r="P2071" s="103">
        <v>0</v>
      </c>
      <c r="Q2071" s="103">
        <v>0</v>
      </c>
      <c r="R2071" s="103">
        <v>0</v>
      </c>
      <c r="S2071" s="103">
        <v>0</v>
      </c>
    </row>
    <row r="2072" spans="2:19">
      <c r="B2072" s="5">
        <v>1948</v>
      </c>
      <c r="C2072" s="34"/>
      <c r="D2072" s="34"/>
      <c r="E2072" s="34"/>
      <c r="F2072" s="34"/>
      <c r="G2072" s="34"/>
      <c r="H2072" s="34"/>
      <c r="I2072" s="34"/>
      <c r="J2072" s="34"/>
      <c r="K2072" s="34"/>
      <c r="L2072" s="34"/>
      <c r="M2072" s="34"/>
      <c r="N2072" s="34"/>
      <c r="O2072" s="103">
        <v>0</v>
      </c>
      <c r="P2072" s="103">
        <v>0</v>
      </c>
      <c r="Q2072" s="103">
        <v>0</v>
      </c>
      <c r="R2072" s="103">
        <v>0</v>
      </c>
      <c r="S2072" s="103">
        <v>0</v>
      </c>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16759259</v>
      </c>
      <c r="D2091" s="7">
        <f>SUM(D2013:D2090)</f>
        <v>18661917</v>
      </c>
      <c r="E2091" s="7">
        <f>SUM(E2012:E2090)</f>
        <v>19357957</v>
      </c>
      <c r="F2091" s="7">
        <f>SUM(F2011:F2090)</f>
        <v>20717294</v>
      </c>
      <c r="G2091" s="7">
        <f>SUM(G2010:G2090)</f>
        <v>21368197</v>
      </c>
      <c r="H2091" s="7">
        <f>SUM(H2004:H2090)</f>
        <v>22347846</v>
      </c>
      <c r="I2091" s="7">
        <f>SUM(I2004:I2090)</f>
        <v>23133709</v>
      </c>
      <c r="J2091" s="7">
        <f t="shared" ref="J2091" si="39">SUM(J2004:J2090)</f>
        <v>24210021</v>
      </c>
      <c r="K2091" s="7">
        <f>SUM(K2004:K2090)</f>
        <v>25516082</v>
      </c>
      <c r="L2091" s="7">
        <f t="shared" ref="L2091" si="40">SUM(L2004:L2090)</f>
        <v>26530714</v>
      </c>
      <c r="M2091" s="7">
        <f>SUM(M2004:M2090)</f>
        <v>27856718</v>
      </c>
      <c r="N2091" s="10">
        <f>SUM(N1999:N2090)</f>
        <v>29726864.920000002</v>
      </c>
      <c r="O2091" s="10">
        <f>SUM(O1999:O2090)</f>
        <v>31672482.75</v>
      </c>
      <c r="P2091" s="10">
        <f>SUM(P1999:P2090)</f>
        <v>32658608.91</v>
      </c>
      <c r="Q2091" s="10">
        <f>SUM(Q1999:Q2090)</f>
        <v>33081129.050000001</v>
      </c>
      <c r="R2091" s="10">
        <f>SUM(R1998:R2090)</f>
        <v>35343181.57</v>
      </c>
      <c r="S2091" s="10">
        <f>SUM(S1998:S2090)</f>
        <v>35148909.660000011</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103">
        <v>126443.12000000001</v>
      </c>
    </row>
    <row r="2284" spans="1:19">
      <c r="A2284" s="35"/>
      <c r="B2284" s="5">
        <v>2021</v>
      </c>
      <c r="C2284" s="33"/>
      <c r="D2284" s="33"/>
      <c r="E2284" s="33"/>
      <c r="F2284" s="33"/>
      <c r="G2284" s="33"/>
      <c r="H2284" s="33"/>
      <c r="I2284" s="33"/>
      <c r="J2284" s="33"/>
      <c r="K2284" s="33"/>
      <c r="L2284" s="33"/>
      <c r="M2284" s="33"/>
      <c r="N2284" s="33"/>
      <c r="O2284" s="33"/>
      <c r="P2284" s="33"/>
      <c r="Q2284" s="33"/>
      <c r="R2284" s="103">
        <v>396111.47000000003</v>
      </c>
      <c r="S2284" s="103">
        <v>437244.96</v>
      </c>
    </row>
    <row r="2285" spans="1:19">
      <c r="B2285" s="5">
        <v>2020</v>
      </c>
      <c r="C2285" s="33"/>
      <c r="D2285" s="33"/>
      <c r="E2285" s="33"/>
      <c r="F2285" s="33"/>
      <c r="G2285" s="33"/>
      <c r="H2285" s="33"/>
      <c r="I2285" s="33"/>
      <c r="J2285" s="33"/>
      <c r="K2285" s="33"/>
      <c r="L2285" s="33"/>
      <c r="M2285" s="33"/>
      <c r="N2285" s="33"/>
      <c r="O2285" s="33"/>
      <c r="P2285" s="33"/>
      <c r="Q2285" s="103">
        <v>416923.60000000003</v>
      </c>
      <c r="R2285" s="103">
        <v>416923.60000000003</v>
      </c>
      <c r="S2285" s="103">
        <v>416923.60000000003</v>
      </c>
    </row>
    <row r="2286" spans="1:19">
      <c r="A2286" s="37"/>
      <c r="B2286" s="5">
        <v>2019</v>
      </c>
      <c r="C2286" s="33"/>
      <c r="D2286" s="33"/>
      <c r="E2286" s="33"/>
      <c r="F2286" s="33"/>
      <c r="G2286" s="33"/>
      <c r="H2286" s="33"/>
      <c r="I2286" s="33"/>
      <c r="J2286" s="33"/>
      <c r="K2286" s="33"/>
      <c r="L2286" s="33"/>
      <c r="M2286" s="33"/>
      <c r="N2286" s="33"/>
      <c r="O2286" s="33"/>
      <c r="P2286" s="103">
        <v>132162.49</v>
      </c>
      <c r="Q2286" s="103">
        <v>132162.49</v>
      </c>
      <c r="R2286" s="103">
        <v>132162.49</v>
      </c>
      <c r="S2286" s="103">
        <v>132162.49</v>
      </c>
    </row>
    <row r="2287" spans="1:19">
      <c r="A2287" s="37"/>
      <c r="B2287" s="5">
        <v>2018</v>
      </c>
      <c r="C2287" s="33"/>
      <c r="D2287" s="33"/>
      <c r="E2287" s="33"/>
      <c r="F2287" s="33"/>
      <c r="G2287" s="33"/>
      <c r="H2287" s="33"/>
      <c r="I2287" s="33"/>
      <c r="J2287" s="33"/>
      <c r="K2287" s="33"/>
      <c r="L2287" s="33"/>
      <c r="M2287" s="33"/>
      <c r="N2287" s="33"/>
      <c r="O2287" s="103">
        <v>521005.54</v>
      </c>
      <c r="P2287" s="103">
        <v>521005.54</v>
      </c>
      <c r="Q2287" s="103">
        <v>521005.54</v>
      </c>
      <c r="R2287" s="103">
        <v>521005.54</v>
      </c>
      <c r="S2287" s="103">
        <v>521005.54</v>
      </c>
    </row>
    <row r="2288" spans="1:19">
      <c r="A2288" s="37"/>
      <c r="B2288" s="5">
        <v>2017</v>
      </c>
      <c r="C2288" s="33"/>
      <c r="D2288" s="33"/>
      <c r="E2288" s="33"/>
      <c r="F2288" s="33"/>
      <c r="G2288" s="33"/>
      <c r="H2288" s="33"/>
      <c r="I2288" s="33"/>
      <c r="J2288" s="33"/>
      <c r="K2288" s="33"/>
      <c r="L2288" s="33"/>
      <c r="M2288" s="33"/>
      <c r="N2288" s="34">
        <v>349915</v>
      </c>
      <c r="O2288" s="103">
        <v>349915.01</v>
      </c>
      <c r="P2288" s="103">
        <v>349915.01</v>
      </c>
      <c r="Q2288" s="103">
        <v>349915.01</v>
      </c>
      <c r="R2288" s="103">
        <v>349915.01</v>
      </c>
      <c r="S2288" s="103">
        <v>349915.01</v>
      </c>
    </row>
    <row r="2289" spans="2:19">
      <c r="B2289" s="5">
        <v>2016</v>
      </c>
      <c r="C2289" s="33"/>
      <c r="D2289" s="33"/>
      <c r="E2289" s="33"/>
      <c r="F2289" s="33"/>
      <c r="G2289" s="33"/>
      <c r="H2289" s="33"/>
      <c r="I2289" s="33"/>
      <c r="J2289" s="33"/>
      <c r="K2289" s="33"/>
      <c r="L2289" s="33"/>
      <c r="M2289" s="34">
        <v>1188149</v>
      </c>
      <c r="N2289" s="103">
        <v>1188742.6099999999</v>
      </c>
      <c r="O2289" s="103">
        <v>1188742.6099999999</v>
      </c>
      <c r="P2289" s="103">
        <v>1188742.6099999999</v>
      </c>
      <c r="Q2289" s="103">
        <v>1188742.6099999999</v>
      </c>
      <c r="R2289" s="103">
        <v>1188742.6099999999</v>
      </c>
      <c r="S2289" s="103">
        <v>1188742.6099999999</v>
      </c>
    </row>
    <row r="2290" spans="2:19">
      <c r="B2290" s="5">
        <v>2015</v>
      </c>
      <c r="C2290" s="33"/>
      <c r="D2290" s="33"/>
      <c r="E2290" s="33"/>
      <c r="F2290" s="33"/>
      <c r="G2290" s="33"/>
      <c r="H2290" s="33"/>
      <c r="I2290" s="33"/>
      <c r="J2290" s="33"/>
      <c r="K2290" s="33"/>
      <c r="L2290" s="34">
        <v>369428</v>
      </c>
      <c r="M2290" s="34">
        <v>369428</v>
      </c>
      <c r="N2290" s="34">
        <v>369428</v>
      </c>
      <c r="O2290" s="103">
        <v>369427.83999999997</v>
      </c>
      <c r="P2290" s="103">
        <v>369427.83999999997</v>
      </c>
      <c r="Q2290" s="103">
        <v>369427.83999999997</v>
      </c>
      <c r="R2290" s="103">
        <v>369427.83999999997</v>
      </c>
      <c r="S2290" s="103">
        <v>369427.83999999997</v>
      </c>
    </row>
    <row r="2291" spans="2:19">
      <c r="B2291" s="5">
        <v>2014</v>
      </c>
      <c r="C2291" s="33"/>
      <c r="D2291" s="33"/>
      <c r="E2291" s="33"/>
      <c r="F2291" s="33"/>
      <c r="G2291" s="33"/>
      <c r="H2291" s="33"/>
      <c r="I2291" s="33"/>
      <c r="J2291" s="33"/>
      <c r="K2291" s="34">
        <v>275088</v>
      </c>
      <c r="L2291" s="34">
        <v>275088</v>
      </c>
      <c r="M2291" s="34">
        <v>275088</v>
      </c>
      <c r="N2291" s="34">
        <v>275088</v>
      </c>
      <c r="O2291" s="34">
        <v>275088</v>
      </c>
      <c r="P2291" s="34">
        <v>275088</v>
      </c>
      <c r="Q2291" s="34">
        <v>275088</v>
      </c>
      <c r="R2291" s="34">
        <v>275088</v>
      </c>
      <c r="S2291" s="103">
        <v>603360.54</v>
      </c>
    </row>
    <row r="2292" spans="2:19">
      <c r="B2292" s="5">
        <v>2013</v>
      </c>
      <c r="C2292" s="33"/>
      <c r="D2292" s="33"/>
      <c r="E2292" s="33"/>
      <c r="F2292" s="33"/>
      <c r="G2292" s="33"/>
      <c r="H2292" s="33"/>
      <c r="I2292" s="33"/>
      <c r="J2292" s="34">
        <v>233845</v>
      </c>
      <c r="K2292" s="34">
        <v>233845</v>
      </c>
      <c r="L2292" s="34">
        <v>233845</v>
      </c>
      <c r="M2292" s="34">
        <v>233845</v>
      </c>
      <c r="N2292" s="34">
        <f>233845+14832</f>
        <v>248677</v>
      </c>
      <c r="O2292" s="103">
        <v>248677.14</v>
      </c>
      <c r="P2292" s="103">
        <v>248677.14</v>
      </c>
      <c r="Q2292" s="103">
        <v>248677.13999999998</v>
      </c>
      <c r="R2292" s="103">
        <v>248677.14</v>
      </c>
      <c r="S2292" s="103">
        <v>248677.14</v>
      </c>
    </row>
    <row r="2293" spans="2:19">
      <c r="B2293" s="5">
        <v>2012</v>
      </c>
      <c r="C2293" s="33"/>
      <c r="D2293" s="33"/>
      <c r="E2293" s="33"/>
      <c r="F2293" s="33"/>
      <c r="G2293" s="33"/>
      <c r="H2293" s="33"/>
      <c r="I2293" s="34">
        <v>340874</v>
      </c>
      <c r="J2293" s="34">
        <v>340874</v>
      </c>
      <c r="K2293" s="34">
        <v>340874</v>
      </c>
      <c r="L2293" s="34">
        <v>340874</v>
      </c>
      <c r="M2293" s="34">
        <v>340874</v>
      </c>
      <c r="N2293" s="34">
        <v>340874</v>
      </c>
      <c r="O2293" s="34">
        <v>340874</v>
      </c>
      <c r="P2293" s="34">
        <v>340874</v>
      </c>
      <c r="Q2293" s="34">
        <v>340874</v>
      </c>
      <c r="R2293" s="34">
        <v>340874</v>
      </c>
      <c r="S2293" s="103">
        <v>310025.82</v>
      </c>
    </row>
    <row r="2294" spans="2:19">
      <c r="B2294" s="5">
        <v>2011</v>
      </c>
      <c r="C2294" s="33"/>
      <c r="D2294" s="33"/>
      <c r="E2294" s="33"/>
      <c r="F2294" s="33"/>
      <c r="G2294" s="33"/>
      <c r="H2294" s="34">
        <v>278177</v>
      </c>
      <c r="I2294" s="34">
        <v>278177</v>
      </c>
      <c r="J2294" s="34">
        <v>278177</v>
      </c>
      <c r="K2294" s="34">
        <v>278177</v>
      </c>
      <c r="L2294" s="34">
        <v>278177</v>
      </c>
      <c r="M2294" s="34">
        <v>278177</v>
      </c>
      <c r="N2294" s="34">
        <v>278177</v>
      </c>
      <c r="O2294" s="103">
        <v>278177.46999999997</v>
      </c>
      <c r="P2294" s="103">
        <v>278177.46999999997</v>
      </c>
      <c r="Q2294" s="103">
        <v>278177.47000000003</v>
      </c>
      <c r="R2294" s="103">
        <v>278177.46999999997</v>
      </c>
      <c r="S2294" s="103">
        <v>278177.46999999997</v>
      </c>
    </row>
    <row r="2295" spans="2:19">
      <c r="B2295" s="5">
        <v>2010</v>
      </c>
      <c r="C2295" s="33"/>
      <c r="D2295" s="33"/>
      <c r="E2295" s="33"/>
      <c r="F2295" s="33"/>
      <c r="G2295" s="34">
        <v>216896</v>
      </c>
      <c r="H2295" s="34">
        <v>216896</v>
      </c>
      <c r="I2295" s="34">
        <v>216896</v>
      </c>
      <c r="J2295" s="34">
        <v>216896</v>
      </c>
      <c r="K2295" s="34">
        <v>216896</v>
      </c>
      <c r="L2295" s="34">
        <v>216896</v>
      </c>
      <c r="M2295" s="34">
        <v>216896</v>
      </c>
      <c r="N2295" s="34">
        <v>216896</v>
      </c>
      <c r="O2295" s="103">
        <v>216896.24</v>
      </c>
      <c r="P2295" s="103">
        <v>216896.24</v>
      </c>
      <c r="Q2295" s="103">
        <v>216896.24</v>
      </c>
      <c r="R2295" s="103">
        <v>216896.24</v>
      </c>
      <c r="S2295" s="103">
        <v>216896.24</v>
      </c>
    </row>
    <row r="2296" spans="2:19">
      <c r="B2296" s="5">
        <v>2009</v>
      </c>
      <c r="C2296" s="33"/>
      <c r="D2296" s="33"/>
      <c r="E2296" s="33"/>
      <c r="F2296" s="34">
        <v>375498</v>
      </c>
      <c r="G2296" s="34">
        <v>375498</v>
      </c>
      <c r="H2296" s="34">
        <v>375498</v>
      </c>
      <c r="I2296" s="34">
        <v>375498</v>
      </c>
      <c r="J2296" s="34">
        <v>375498</v>
      </c>
      <c r="K2296" s="34">
        <v>375498</v>
      </c>
      <c r="L2296" s="34">
        <v>375498</v>
      </c>
      <c r="M2296" s="34">
        <v>375498</v>
      </c>
      <c r="N2296" s="34">
        <v>375498</v>
      </c>
      <c r="O2296" s="34">
        <v>375498</v>
      </c>
      <c r="P2296" s="34">
        <v>375498</v>
      </c>
      <c r="Q2296" s="34">
        <v>375498</v>
      </c>
      <c r="R2296" s="34">
        <v>375498</v>
      </c>
      <c r="S2296" s="103">
        <v>359055.42</v>
      </c>
    </row>
    <row r="2297" spans="2:19">
      <c r="B2297" s="5">
        <v>2008</v>
      </c>
      <c r="C2297" s="33"/>
      <c r="D2297" s="33"/>
      <c r="E2297" s="34">
        <v>331578</v>
      </c>
      <c r="F2297" s="34">
        <v>331578</v>
      </c>
      <c r="G2297" s="34">
        <v>331578</v>
      </c>
      <c r="H2297" s="34">
        <v>331578</v>
      </c>
      <c r="I2297" s="34">
        <v>331578</v>
      </c>
      <c r="J2297" s="34">
        <v>331578</v>
      </c>
      <c r="K2297" s="34">
        <v>331578</v>
      </c>
      <c r="L2297" s="34">
        <v>331578</v>
      </c>
      <c r="M2297" s="34">
        <v>331578</v>
      </c>
      <c r="N2297" s="34">
        <v>331578</v>
      </c>
      <c r="O2297" s="34">
        <v>331578</v>
      </c>
      <c r="P2297" s="34">
        <v>331578</v>
      </c>
      <c r="Q2297" s="34">
        <v>331578</v>
      </c>
      <c r="R2297" s="34">
        <v>331578</v>
      </c>
      <c r="S2297" s="103">
        <v>290668.39999999997</v>
      </c>
    </row>
    <row r="2298" spans="2:19">
      <c r="B2298" s="5">
        <v>2007</v>
      </c>
      <c r="C2298" s="33"/>
      <c r="D2298" s="34">
        <v>281465</v>
      </c>
      <c r="E2298" s="34">
        <v>281465</v>
      </c>
      <c r="F2298" s="34">
        <v>281465</v>
      </c>
      <c r="G2298" s="34">
        <v>281465</v>
      </c>
      <c r="H2298" s="34">
        <v>281465</v>
      </c>
      <c r="I2298" s="34">
        <v>281465</v>
      </c>
      <c r="J2298" s="34">
        <v>281465</v>
      </c>
      <c r="K2298" s="34">
        <v>281465</v>
      </c>
      <c r="L2298" s="34">
        <v>281465</v>
      </c>
      <c r="M2298" s="34">
        <v>281465</v>
      </c>
      <c r="N2298" s="34">
        <v>281465</v>
      </c>
      <c r="O2298" s="34">
        <v>281465</v>
      </c>
      <c r="P2298" s="34">
        <v>281465</v>
      </c>
      <c r="Q2298" s="34">
        <v>281465</v>
      </c>
      <c r="R2298" s="34">
        <v>281465</v>
      </c>
      <c r="S2298" s="103">
        <v>202776.34</v>
      </c>
    </row>
    <row r="2299" spans="2:19">
      <c r="B2299" s="5">
        <v>2006</v>
      </c>
      <c r="C2299" s="34">
        <v>230472</v>
      </c>
      <c r="D2299" s="34">
        <v>230472</v>
      </c>
      <c r="E2299" s="34">
        <v>230472</v>
      </c>
      <c r="F2299" s="34">
        <v>230472</v>
      </c>
      <c r="G2299" s="34">
        <v>230472</v>
      </c>
      <c r="H2299" s="34">
        <v>230472</v>
      </c>
      <c r="I2299" s="34">
        <v>230472</v>
      </c>
      <c r="J2299" s="34">
        <v>230472</v>
      </c>
      <c r="K2299" s="34">
        <v>230472</v>
      </c>
      <c r="L2299" s="34">
        <v>230472</v>
      </c>
      <c r="M2299" s="34">
        <v>230472</v>
      </c>
      <c r="N2299" s="34">
        <v>230472</v>
      </c>
      <c r="O2299" s="34">
        <v>230472</v>
      </c>
      <c r="P2299" s="34">
        <v>230472</v>
      </c>
      <c r="Q2299" s="34">
        <v>230472</v>
      </c>
      <c r="R2299" s="34">
        <v>230472</v>
      </c>
      <c r="S2299" s="103">
        <v>216018.51</v>
      </c>
    </row>
    <row r="2300" spans="2:19">
      <c r="B2300" s="5">
        <v>2005</v>
      </c>
      <c r="C2300" s="34">
        <v>429703</v>
      </c>
      <c r="D2300" s="34">
        <v>429703</v>
      </c>
      <c r="E2300" s="34">
        <v>429703</v>
      </c>
      <c r="F2300" s="34">
        <v>429703</v>
      </c>
      <c r="G2300" s="34">
        <v>429703</v>
      </c>
      <c r="H2300" s="34">
        <v>429703</v>
      </c>
      <c r="I2300" s="34">
        <v>429703</v>
      </c>
      <c r="J2300" s="34">
        <v>429703</v>
      </c>
      <c r="K2300" s="34">
        <v>429703</v>
      </c>
      <c r="L2300" s="34">
        <v>429703</v>
      </c>
      <c r="M2300" s="34">
        <v>429703</v>
      </c>
      <c r="N2300" s="34">
        <v>429703</v>
      </c>
      <c r="O2300" s="34">
        <v>429703</v>
      </c>
      <c r="P2300" s="34">
        <v>429703</v>
      </c>
      <c r="Q2300" s="34">
        <v>429703</v>
      </c>
      <c r="R2300" s="34">
        <v>429703</v>
      </c>
      <c r="S2300" s="103">
        <v>357167.94000000006</v>
      </c>
    </row>
    <row r="2301" spans="2:19">
      <c r="B2301" s="5">
        <v>2004</v>
      </c>
      <c r="C2301" s="34">
        <v>194451</v>
      </c>
      <c r="D2301" s="34">
        <v>194451</v>
      </c>
      <c r="E2301" s="34">
        <v>194451</v>
      </c>
      <c r="F2301" s="34">
        <v>194451</v>
      </c>
      <c r="G2301" s="34">
        <v>194451</v>
      </c>
      <c r="H2301" s="34">
        <v>194451</v>
      </c>
      <c r="I2301" s="34">
        <v>194451</v>
      </c>
      <c r="J2301" s="34">
        <v>194451</v>
      </c>
      <c r="K2301" s="34">
        <v>194451</v>
      </c>
      <c r="L2301" s="34">
        <v>194451</v>
      </c>
      <c r="M2301" s="34">
        <v>194451</v>
      </c>
      <c r="N2301" s="34">
        <v>194451</v>
      </c>
      <c r="O2301" s="34">
        <v>194451</v>
      </c>
      <c r="P2301" s="34">
        <v>194451</v>
      </c>
      <c r="Q2301" s="34">
        <v>194451</v>
      </c>
      <c r="R2301" s="34">
        <v>194451</v>
      </c>
      <c r="S2301" s="103">
        <v>145619.92000000001</v>
      </c>
    </row>
    <row r="2302" spans="2:19">
      <c r="B2302" s="5">
        <v>2003</v>
      </c>
      <c r="C2302" s="34">
        <v>169950</v>
      </c>
      <c r="D2302" s="34">
        <v>169950</v>
      </c>
      <c r="E2302" s="34">
        <v>169950</v>
      </c>
      <c r="F2302" s="34">
        <v>169950</v>
      </c>
      <c r="G2302" s="34">
        <v>169950</v>
      </c>
      <c r="H2302" s="34">
        <v>169950</v>
      </c>
      <c r="I2302" s="34">
        <v>169950</v>
      </c>
      <c r="J2302" s="34">
        <v>169950</v>
      </c>
      <c r="K2302" s="34">
        <v>169950</v>
      </c>
      <c r="L2302" s="34">
        <v>169950</v>
      </c>
      <c r="M2302" s="34">
        <v>169950</v>
      </c>
      <c r="N2302" s="34">
        <v>169950</v>
      </c>
      <c r="O2302" s="103">
        <v>169949.67</v>
      </c>
      <c r="P2302" s="103">
        <v>169949.67</v>
      </c>
      <c r="Q2302" s="103">
        <v>169949.66999999998</v>
      </c>
      <c r="R2302" s="103">
        <v>169949.67</v>
      </c>
      <c r="S2302" s="103">
        <v>169949.67</v>
      </c>
    </row>
    <row r="2303" spans="2:19">
      <c r="B2303" s="5">
        <v>2002</v>
      </c>
      <c r="C2303" s="34">
        <v>123930</v>
      </c>
      <c r="D2303" s="34">
        <v>123930</v>
      </c>
      <c r="E2303" s="34">
        <v>123930</v>
      </c>
      <c r="F2303" s="34">
        <v>123930</v>
      </c>
      <c r="G2303" s="34">
        <v>123930</v>
      </c>
      <c r="H2303" s="34">
        <v>123930</v>
      </c>
      <c r="I2303" s="34">
        <v>123930</v>
      </c>
      <c r="J2303" s="34">
        <v>123930</v>
      </c>
      <c r="K2303" s="34">
        <v>123930</v>
      </c>
      <c r="L2303" s="34">
        <v>123930</v>
      </c>
      <c r="M2303" s="34">
        <v>123930</v>
      </c>
      <c r="N2303" s="34">
        <v>123930</v>
      </c>
      <c r="O2303" s="34">
        <v>123930</v>
      </c>
      <c r="P2303" s="34">
        <v>123930</v>
      </c>
      <c r="Q2303" s="34">
        <v>123930</v>
      </c>
      <c r="R2303" s="34">
        <v>123930</v>
      </c>
      <c r="S2303" s="103">
        <v>109420.19</v>
      </c>
    </row>
    <row r="2304" spans="2:19">
      <c r="B2304" s="5">
        <v>2001</v>
      </c>
      <c r="C2304" s="34">
        <v>45517</v>
      </c>
      <c r="D2304" s="34">
        <v>45517</v>
      </c>
      <c r="E2304" s="34">
        <v>45517</v>
      </c>
      <c r="F2304" s="34">
        <v>45517</v>
      </c>
      <c r="G2304" s="34">
        <v>45517</v>
      </c>
      <c r="H2304" s="34">
        <v>45517</v>
      </c>
      <c r="I2304" s="34">
        <v>45517</v>
      </c>
      <c r="J2304" s="34">
        <v>45517</v>
      </c>
      <c r="K2304" s="34">
        <v>45517</v>
      </c>
      <c r="L2304" s="34">
        <v>45517</v>
      </c>
      <c r="M2304" s="34">
        <v>45517</v>
      </c>
      <c r="N2304" s="34">
        <v>45517</v>
      </c>
      <c r="O2304" s="103">
        <v>45517.35</v>
      </c>
      <c r="P2304" s="103">
        <v>45517.35</v>
      </c>
      <c r="Q2304" s="103">
        <v>45517.35</v>
      </c>
      <c r="R2304" s="103">
        <v>45517.35</v>
      </c>
      <c r="S2304" s="103">
        <v>45517.35</v>
      </c>
    </row>
    <row r="2305" spans="2:19">
      <c r="B2305" s="5">
        <v>2000</v>
      </c>
      <c r="C2305" s="34">
        <v>254654</v>
      </c>
      <c r="D2305" s="34">
        <v>254654</v>
      </c>
      <c r="E2305" s="34">
        <v>254654</v>
      </c>
      <c r="F2305" s="34">
        <v>254654</v>
      </c>
      <c r="G2305" s="34">
        <v>254654</v>
      </c>
      <c r="H2305" s="34">
        <v>254654</v>
      </c>
      <c r="I2305" s="34">
        <v>254654</v>
      </c>
      <c r="J2305" s="34">
        <v>254654</v>
      </c>
      <c r="K2305" s="34">
        <v>254654</v>
      </c>
      <c r="L2305" s="34">
        <v>254654</v>
      </c>
      <c r="M2305" s="34">
        <v>254654</v>
      </c>
      <c r="N2305" s="34">
        <v>254654</v>
      </c>
      <c r="O2305" s="34">
        <v>254654</v>
      </c>
      <c r="P2305" s="34">
        <v>254654</v>
      </c>
      <c r="Q2305" s="34">
        <v>254654</v>
      </c>
      <c r="R2305" s="34">
        <v>254654</v>
      </c>
      <c r="S2305" s="103">
        <v>201849.15000000002</v>
      </c>
    </row>
    <row r="2306" spans="2:19">
      <c r="B2306" s="5">
        <v>1999</v>
      </c>
      <c r="C2306" s="34">
        <v>84985</v>
      </c>
      <c r="D2306" s="34">
        <v>84985</v>
      </c>
      <c r="E2306" s="34">
        <v>84985</v>
      </c>
      <c r="F2306" s="34">
        <v>84985</v>
      </c>
      <c r="G2306" s="34">
        <v>84985</v>
      </c>
      <c r="H2306" s="34">
        <v>84985</v>
      </c>
      <c r="I2306" s="34">
        <v>84985</v>
      </c>
      <c r="J2306" s="34">
        <v>84985</v>
      </c>
      <c r="K2306" s="34">
        <v>84985</v>
      </c>
      <c r="L2306" s="34">
        <v>84985</v>
      </c>
      <c r="M2306" s="34">
        <v>84985</v>
      </c>
      <c r="N2306" s="34">
        <v>84985</v>
      </c>
      <c r="O2306" s="34">
        <v>84985</v>
      </c>
      <c r="P2306" s="34">
        <v>84985</v>
      </c>
      <c r="Q2306" s="34">
        <v>84985</v>
      </c>
      <c r="R2306" s="34">
        <v>84985</v>
      </c>
      <c r="S2306" s="103">
        <v>65777.259999999995</v>
      </c>
    </row>
    <row r="2307" spans="2:19">
      <c r="B2307" s="5">
        <v>1998</v>
      </c>
      <c r="C2307" s="34">
        <v>189204</v>
      </c>
      <c r="D2307" s="34">
        <v>189204</v>
      </c>
      <c r="E2307" s="34">
        <v>189204</v>
      </c>
      <c r="F2307" s="34">
        <v>189204</v>
      </c>
      <c r="G2307" s="34">
        <v>189204</v>
      </c>
      <c r="H2307" s="34">
        <v>189204</v>
      </c>
      <c r="I2307" s="34">
        <v>189204</v>
      </c>
      <c r="J2307" s="34">
        <v>189204</v>
      </c>
      <c r="K2307" s="34">
        <v>189204</v>
      </c>
      <c r="L2307" s="34">
        <v>189204</v>
      </c>
      <c r="M2307" s="34">
        <v>189204</v>
      </c>
      <c r="N2307" s="34">
        <v>189204</v>
      </c>
      <c r="O2307" s="34">
        <v>189204</v>
      </c>
      <c r="P2307" s="34">
        <v>189204</v>
      </c>
      <c r="Q2307" s="34">
        <v>189204</v>
      </c>
      <c r="R2307" s="34">
        <v>189204</v>
      </c>
      <c r="S2307" s="103">
        <v>154951.64000000001</v>
      </c>
    </row>
    <row r="2308" spans="2:19">
      <c r="B2308" s="5">
        <v>1997</v>
      </c>
      <c r="C2308" s="34">
        <v>79979</v>
      </c>
      <c r="D2308" s="34">
        <v>79979</v>
      </c>
      <c r="E2308" s="34">
        <v>79979</v>
      </c>
      <c r="F2308" s="34">
        <v>79979</v>
      </c>
      <c r="G2308" s="34">
        <v>79979</v>
      </c>
      <c r="H2308" s="34">
        <v>79979</v>
      </c>
      <c r="I2308" s="34">
        <v>79979</v>
      </c>
      <c r="J2308" s="34">
        <v>79979</v>
      </c>
      <c r="K2308" s="34">
        <v>79979</v>
      </c>
      <c r="L2308" s="34">
        <v>79979</v>
      </c>
      <c r="M2308" s="34">
        <v>79979</v>
      </c>
      <c r="N2308" s="34">
        <v>79979</v>
      </c>
      <c r="O2308" s="34">
        <v>79979</v>
      </c>
      <c r="P2308" s="34">
        <v>79979</v>
      </c>
      <c r="Q2308" s="34">
        <v>79979</v>
      </c>
      <c r="R2308" s="34">
        <v>79979</v>
      </c>
      <c r="S2308" s="103">
        <v>42212.009999999995</v>
      </c>
    </row>
    <row r="2309" spans="2:19">
      <c r="B2309" s="5">
        <v>1996</v>
      </c>
      <c r="C2309" s="34">
        <v>189965</v>
      </c>
      <c r="D2309" s="34">
        <v>189965</v>
      </c>
      <c r="E2309" s="34">
        <v>189965</v>
      </c>
      <c r="F2309" s="34">
        <v>189965</v>
      </c>
      <c r="G2309" s="34">
        <v>189965</v>
      </c>
      <c r="H2309" s="34">
        <v>189965</v>
      </c>
      <c r="I2309" s="34">
        <v>189965</v>
      </c>
      <c r="J2309" s="34">
        <v>189965</v>
      </c>
      <c r="K2309" s="34">
        <v>189965</v>
      </c>
      <c r="L2309" s="34">
        <v>189965</v>
      </c>
      <c r="M2309" s="34">
        <v>189965</v>
      </c>
      <c r="N2309" s="34">
        <v>189965</v>
      </c>
      <c r="O2309" s="34">
        <v>189965</v>
      </c>
      <c r="P2309" s="34">
        <v>189965</v>
      </c>
      <c r="Q2309" s="34">
        <v>189965</v>
      </c>
      <c r="R2309" s="34">
        <v>189965</v>
      </c>
      <c r="S2309" s="103">
        <v>157368.68</v>
      </c>
    </row>
    <row r="2310" spans="2:19">
      <c r="B2310" s="5">
        <v>1995</v>
      </c>
      <c r="C2310" s="34">
        <v>486623</v>
      </c>
      <c r="D2310" s="34">
        <v>486623</v>
      </c>
      <c r="E2310" s="34">
        <v>486623</v>
      </c>
      <c r="F2310" s="34">
        <v>486623</v>
      </c>
      <c r="G2310" s="34">
        <v>486623</v>
      </c>
      <c r="H2310" s="34">
        <v>486623</v>
      </c>
      <c r="I2310" s="34">
        <v>486623</v>
      </c>
      <c r="J2310" s="34">
        <v>486623</v>
      </c>
      <c r="K2310" s="34">
        <v>486623</v>
      </c>
      <c r="L2310" s="34">
        <v>486623</v>
      </c>
      <c r="M2310" s="34">
        <v>486623</v>
      </c>
      <c r="N2310" s="34">
        <v>486623</v>
      </c>
      <c r="O2310" s="103">
        <v>486623.67</v>
      </c>
      <c r="P2310" s="103">
        <v>486623.67</v>
      </c>
      <c r="Q2310" s="103">
        <v>486623.67</v>
      </c>
      <c r="R2310" s="103">
        <v>486623.67</v>
      </c>
      <c r="S2310" s="103">
        <v>486623.67</v>
      </c>
    </row>
    <row r="2311" spans="2:19">
      <c r="B2311" s="5">
        <v>1994</v>
      </c>
      <c r="C2311" s="34">
        <v>307469</v>
      </c>
      <c r="D2311" s="34">
        <v>307469</v>
      </c>
      <c r="E2311" s="34">
        <v>307469</v>
      </c>
      <c r="F2311" s="34">
        <v>307469</v>
      </c>
      <c r="G2311" s="34">
        <v>307469</v>
      </c>
      <c r="H2311" s="34">
        <v>307469</v>
      </c>
      <c r="I2311" s="34">
        <v>307469</v>
      </c>
      <c r="J2311" s="34">
        <v>307469</v>
      </c>
      <c r="K2311" s="34">
        <v>307469</v>
      </c>
      <c r="L2311" s="34">
        <v>307469</v>
      </c>
      <c r="M2311" s="34">
        <v>307469</v>
      </c>
      <c r="N2311" s="34">
        <v>307469</v>
      </c>
      <c r="O2311" s="103">
        <v>307469.38</v>
      </c>
      <c r="P2311" s="103">
        <v>307469.38</v>
      </c>
      <c r="Q2311" s="103">
        <v>307469.38</v>
      </c>
      <c r="R2311" s="103">
        <v>307469.38</v>
      </c>
      <c r="S2311" s="103">
        <v>307469.38</v>
      </c>
    </row>
    <row r="2312" spans="2:19">
      <c r="B2312" s="5">
        <v>1993</v>
      </c>
      <c r="C2312" s="34">
        <v>63282</v>
      </c>
      <c r="D2312" s="34">
        <v>63282</v>
      </c>
      <c r="E2312" s="34">
        <v>63282</v>
      </c>
      <c r="F2312" s="34">
        <v>63282</v>
      </c>
      <c r="G2312" s="34">
        <v>63282</v>
      </c>
      <c r="H2312" s="34">
        <v>63282</v>
      </c>
      <c r="I2312" s="34">
        <v>63282</v>
      </c>
      <c r="J2312" s="34">
        <v>63282</v>
      </c>
      <c r="K2312" s="34">
        <v>63282</v>
      </c>
      <c r="L2312" s="34">
        <v>63282</v>
      </c>
      <c r="M2312" s="34">
        <v>63282</v>
      </c>
      <c r="N2312" s="34">
        <v>63282</v>
      </c>
      <c r="O2312" s="103">
        <v>63282.020000000004</v>
      </c>
      <c r="P2312" s="103">
        <v>63282.020000000004</v>
      </c>
      <c r="Q2312" s="103">
        <v>63282.020000000004</v>
      </c>
      <c r="R2312" s="103">
        <v>63282.020000000004</v>
      </c>
      <c r="S2312" s="103">
        <v>63282.020000000004</v>
      </c>
    </row>
    <row r="2313" spans="2:19">
      <c r="B2313" s="5">
        <v>1992</v>
      </c>
      <c r="C2313" s="34">
        <v>205189</v>
      </c>
      <c r="D2313" s="34">
        <v>205189</v>
      </c>
      <c r="E2313" s="34">
        <v>205189</v>
      </c>
      <c r="F2313" s="34">
        <v>205189</v>
      </c>
      <c r="G2313" s="34">
        <v>205189</v>
      </c>
      <c r="H2313" s="34">
        <v>205189</v>
      </c>
      <c r="I2313" s="34">
        <v>205189</v>
      </c>
      <c r="J2313" s="34">
        <v>205189</v>
      </c>
      <c r="K2313" s="34">
        <v>205189</v>
      </c>
      <c r="L2313" s="34">
        <v>205189</v>
      </c>
      <c r="M2313" s="34">
        <v>205189</v>
      </c>
      <c r="N2313" s="34">
        <v>205189</v>
      </c>
      <c r="O2313" s="34">
        <v>205189</v>
      </c>
      <c r="P2313" s="34">
        <v>205189</v>
      </c>
      <c r="Q2313" s="34">
        <v>205189</v>
      </c>
      <c r="R2313" s="34">
        <v>205189</v>
      </c>
      <c r="S2313" s="103">
        <v>103133.95999999999</v>
      </c>
    </row>
    <row r="2314" spans="2:19">
      <c r="B2314" s="5">
        <v>1991</v>
      </c>
      <c r="C2314" s="34">
        <v>224224</v>
      </c>
      <c r="D2314" s="34">
        <v>224224</v>
      </c>
      <c r="E2314" s="34">
        <v>224224</v>
      </c>
      <c r="F2314" s="34">
        <v>224224</v>
      </c>
      <c r="G2314" s="34">
        <v>224224</v>
      </c>
      <c r="H2314" s="34">
        <v>224224</v>
      </c>
      <c r="I2314" s="34">
        <v>224224</v>
      </c>
      <c r="J2314" s="34">
        <v>224224</v>
      </c>
      <c r="K2314" s="34">
        <v>224224</v>
      </c>
      <c r="L2314" s="34">
        <v>224224</v>
      </c>
      <c r="M2314" s="34">
        <v>224224</v>
      </c>
      <c r="N2314" s="34">
        <v>224224</v>
      </c>
      <c r="O2314" s="34">
        <v>224224</v>
      </c>
      <c r="P2314" s="34">
        <v>224224</v>
      </c>
      <c r="Q2314" s="34">
        <v>224224</v>
      </c>
      <c r="R2314" s="34">
        <v>224224</v>
      </c>
      <c r="S2314" s="103">
        <v>102690.75</v>
      </c>
    </row>
    <row r="2315" spans="2:19">
      <c r="B2315" s="5">
        <v>1990</v>
      </c>
      <c r="C2315" s="34">
        <v>78011</v>
      </c>
      <c r="D2315" s="34">
        <v>78011</v>
      </c>
      <c r="E2315" s="34">
        <v>78011</v>
      </c>
      <c r="F2315" s="34">
        <v>78011</v>
      </c>
      <c r="G2315" s="34">
        <v>78011</v>
      </c>
      <c r="H2315" s="34">
        <v>78011</v>
      </c>
      <c r="I2315" s="34">
        <v>78011</v>
      </c>
      <c r="J2315" s="34">
        <v>78011</v>
      </c>
      <c r="K2315" s="34">
        <v>78011</v>
      </c>
      <c r="L2315" s="34">
        <v>78011</v>
      </c>
      <c r="M2315" s="34">
        <v>78011</v>
      </c>
      <c r="N2315" s="34">
        <v>78011</v>
      </c>
      <c r="O2315" s="103">
        <v>78011.13</v>
      </c>
      <c r="P2315" s="103">
        <v>78011.13</v>
      </c>
      <c r="Q2315" s="103">
        <v>78011.13</v>
      </c>
      <c r="R2315" s="103">
        <v>78011.13</v>
      </c>
      <c r="S2315" s="103">
        <v>78011.13</v>
      </c>
    </row>
    <row r="2316" spans="2:19">
      <c r="B2316" s="5">
        <v>1989</v>
      </c>
      <c r="C2316" s="34">
        <v>75323</v>
      </c>
      <c r="D2316" s="34">
        <v>75323</v>
      </c>
      <c r="E2316" s="34">
        <v>75323</v>
      </c>
      <c r="F2316" s="34">
        <v>75323</v>
      </c>
      <c r="G2316" s="34">
        <v>75323</v>
      </c>
      <c r="H2316" s="34">
        <v>75323</v>
      </c>
      <c r="I2316" s="34">
        <v>75323</v>
      </c>
      <c r="J2316" s="34">
        <v>75323</v>
      </c>
      <c r="K2316" s="34">
        <v>75323</v>
      </c>
      <c r="L2316" s="34">
        <v>75323</v>
      </c>
      <c r="M2316" s="34">
        <v>75323</v>
      </c>
      <c r="N2316" s="34">
        <v>75323</v>
      </c>
      <c r="O2316" s="34">
        <v>75323</v>
      </c>
      <c r="P2316" s="34">
        <v>75323</v>
      </c>
      <c r="Q2316" s="34">
        <v>75323</v>
      </c>
      <c r="R2316" s="34">
        <v>75323</v>
      </c>
      <c r="S2316" s="103">
        <v>18737.71</v>
      </c>
    </row>
    <row r="2317" spans="2:19">
      <c r="B2317" s="5">
        <v>1988</v>
      </c>
      <c r="C2317" s="34">
        <v>103188</v>
      </c>
      <c r="D2317" s="34">
        <v>103188</v>
      </c>
      <c r="E2317" s="34">
        <v>103188</v>
      </c>
      <c r="F2317" s="34">
        <v>103188</v>
      </c>
      <c r="G2317" s="34">
        <v>103188</v>
      </c>
      <c r="H2317" s="34">
        <v>103188</v>
      </c>
      <c r="I2317" s="34">
        <v>103188</v>
      </c>
      <c r="J2317" s="34">
        <v>103188</v>
      </c>
      <c r="K2317" s="34">
        <v>103188</v>
      </c>
      <c r="L2317" s="34">
        <v>103188</v>
      </c>
      <c r="M2317" s="34">
        <v>103188</v>
      </c>
      <c r="N2317" s="34">
        <v>103188</v>
      </c>
      <c r="O2317" s="34">
        <v>103188</v>
      </c>
      <c r="P2317" s="34">
        <v>103188</v>
      </c>
      <c r="Q2317" s="34">
        <v>103188</v>
      </c>
      <c r="R2317" s="34">
        <v>103188</v>
      </c>
      <c r="S2317" s="103">
        <v>101289.72</v>
      </c>
    </row>
    <row r="2318" spans="2:19">
      <c r="B2318" s="5">
        <v>1987</v>
      </c>
      <c r="C2318" s="34">
        <v>215655</v>
      </c>
      <c r="D2318" s="34">
        <v>215655</v>
      </c>
      <c r="E2318" s="34">
        <v>215655</v>
      </c>
      <c r="F2318" s="34">
        <v>215655</v>
      </c>
      <c r="G2318" s="34">
        <v>215655</v>
      </c>
      <c r="H2318" s="34">
        <v>215655</v>
      </c>
      <c r="I2318" s="34">
        <v>215655</v>
      </c>
      <c r="J2318" s="34">
        <v>215655</v>
      </c>
      <c r="K2318" s="34">
        <v>215655</v>
      </c>
      <c r="L2318" s="34">
        <v>215655</v>
      </c>
      <c r="M2318" s="34">
        <v>215655</v>
      </c>
      <c r="N2318" s="34">
        <v>215655</v>
      </c>
      <c r="O2318" s="34">
        <v>215655</v>
      </c>
      <c r="P2318" s="34">
        <v>215655</v>
      </c>
      <c r="Q2318" s="34">
        <v>215655</v>
      </c>
      <c r="R2318" s="34">
        <v>215655</v>
      </c>
      <c r="S2318" s="103">
        <v>189330.24</v>
      </c>
    </row>
    <row r="2319" spans="2:19">
      <c r="B2319" s="5">
        <v>1986</v>
      </c>
      <c r="C2319" s="34">
        <v>167982</v>
      </c>
      <c r="D2319" s="34">
        <v>167982</v>
      </c>
      <c r="E2319" s="34">
        <v>167982</v>
      </c>
      <c r="F2319" s="34">
        <v>167982</v>
      </c>
      <c r="G2319" s="34">
        <v>167982</v>
      </c>
      <c r="H2319" s="34">
        <v>167982</v>
      </c>
      <c r="I2319" s="34">
        <v>167982</v>
      </c>
      <c r="J2319" s="34">
        <v>167982</v>
      </c>
      <c r="K2319" s="34">
        <v>167982</v>
      </c>
      <c r="L2319" s="34">
        <v>167982</v>
      </c>
      <c r="M2319" s="34">
        <v>167982</v>
      </c>
      <c r="N2319" s="34">
        <v>167982</v>
      </c>
      <c r="O2319" s="103">
        <v>167982.19</v>
      </c>
      <c r="P2319" s="103">
        <v>167982.19</v>
      </c>
      <c r="Q2319" s="103">
        <v>167982.19</v>
      </c>
      <c r="R2319" s="103">
        <v>167982.19</v>
      </c>
      <c r="S2319" s="103">
        <v>167982.19</v>
      </c>
    </row>
    <row r="2320" spans="2:19">
      <c r="B2320" s="5">
        <v>1985</v>
      </c>
      <c r="C2320" s="34">
        <v>109548</v>
      </c>
      <c r="D2320" s="34">
        <v>109548</v>
      </c>
      <c r="E2320" s="34">
        <v>109548</v>
      </c>
      <c r="F2320" s="34">
        <v>109548</v>
      </c>
      <c r="G2320" s="34">
        <v>109548</v>
      </c>
      <c r="H2320" s="34">
        <v>109548</v>
      </c>
      <c r="I2320" s="34">
        <v>109548</v>
      </c>
      <c r="J2320" s="34">
        <v>109548</v>
      </c>
      <c r="K2320" s="34">
        <v>109548</v>
      </c>
      <c r="L2320" s="34">
        <v>109548</v>
      </c>
      <c r="M2320" s="34">
        <v>109548</v>
      </c>
      <c r="N2320" s="34">
        <v>109548</v>
      </c>
      <c r="O2320" s="103">
        <v>109548.22</v>
      </c>
      <c r="P2320" s="103">
        <v>109548.22</v>
      </c>
      <c r="Q2320" s="103">
        <v>109548.22</v>
      </c>
      <c r="R2320" s="103">
        <v>109548.22</v>
      </c>
      <c r="S2320" s="103">
        <v>109548.22</v>
      </c>
    </row>
    <row r="2321" spans="2:19">
      <c r="B2321" s="5">
        <v>1984</v>
      </c>
      <c r="C2321" s="34">
        <v>142527</v>
      </c>
      <c r="D2321" s="34">
        <v>142527</v>
      </c>
      <c r="E2321" s="34">
        <v>142527</v>
      </c>
      <c r="F2321" s="34">
        <v>142527</v>
      </c>
      <c r="G2321" s="34">
        <v>142527</v>
      </c>
      <c r="H2321" s="34">
        <v>142527</v>
      </c>
      <c r="I2321" s="34">
        <v>142527</v>
      </c>
      <c r="J2321" s="34">
        <v>142527</v>
      </c>
      <c r="K2321" s="34">
        <v>142527</v>
      </c>
      <c r="L2321" s="34">
        <v>142527</v>
      </c>
      <c r="M2321" s="34">
        <v>142527</v>
      </c>
      <c r="N2321" s="34">
        <v>142527</v>
      </c>
      <c r="O2321" s="34">
        <v>142527</v>
      </c>
      <c r="P2321" s="34">
        <v>142527</v>
      </c>
      <c r="Q2321" s="34">
        <v>142527</v>
      </c>
      <c r="R2321" s="34">
        <v>142527</v>
      </c>
      <c r="S2321" s="103">
        <v>122762.64</v>
      </c>
    </row>
    <row r="2322" spans="2:19">
      <c r="B2322" s="5">
        <v>1983</v>
      </c>
      <c r="C2322" s="34">
        <v>219420</v>
      </c>
      <c r="D2322" s="34">
        <v>219420</v>
      </c>
      <c r="E2322" s="34">
        <v>219420</v>
      </c>
      <c r="F2322" s="34">
        <v>219420</v>
      </c>
      <c r="G2322" s="34">
        <v>219420</v>
      </c>
      <c r="H2322" s="34">
        <v>219420</v>
      </c>
      <c r="I2322" s="34">
        <v>219420</v>
      </c>
      <c r="J2322" s="34">
        <v>219420</v>
      </c>
      <c r="K2322" s="34">
        <v>219420</v>
      </c>
      <c r="L2322" s="34">
        <v>219420</v>
      </c>
      <c r="M2322" s="34">
        <v>219420</v>
      </c>
      <c r="N2322" s="34">
        <v>219420</v>
      </c>
      <c r="O2322" s="34">
        <v>219420</v>
      </c>
      <c r="P2322" s="34">
        <v>219420</v>
      </c>
      <c r="Q2322" s="34">
        <v>219420</v>
      </c>
      <c r="R2322" s="34">
        <v>219420</v>
      </c>
      <c r="S2322" s="103">
        <v>200661.03000000003</v>
      </c>
    </row>
    <row r="2323" spans="2:19">
      <c r="B2323" s="5">
        <v>1982</v>
      </c>
      <c r="C2323" s="34">
        <v>341880</v>
      </c>
      <c r="D2323" s="34">
        <v>341880</v>
      </c>
      <c r="E2323" s="34">
        <v>341880</v>
      </c>
      <c r="F2323" s="34">
        <v>341880</v>
      </c>
      <c r="G2323" s="34">
        <v>341880</v>
      </c>
      <c r="H2323" s="34">
        <v>341880</v>
      </c>
      <c r="I2323" s="34">
        <v>341880</v>
      </c>
      <c r="J2323" s="34">
        <v>341880</v>
      </c>
      <c r="K2323" s="34">
        <v>341880</v>
      </c>
      <c r="L2323" s="34">
        <v>341880</v>
      </c>
      <c r="M2323" s="34">
        <v>341880</v>
      </c>
      <c r="N2323" s="34">
        <v>341880</v>
      </c>
      <c r="O2323" s="34">
        <v>341880</v>
      </c>
      <c r="P2323" s="34">
        <v>341880</v>
      </c>
      <c r="Q2323" s="34">
        <v>341880</v>
      </c>
      <c r="R2323" s="34">
        <v>341880</v>
      </c>
      <c r="S2323" s="103">
        <v>291496.61</v>
      </c>
    </row>
    <row r="2324" spans="2:19">
      <c r="B2324" s="5">
        <v>1981</v>
      </c>
      <c r="C2324" s="34">
        <v>78812</v>
      </c>
      <c r="D2324" s="34">
        <v>78812</v>
      </c>
      <c r="E2324" s="34">
        <v>78812</v>
      </c>
      <c r="F2324" s="34">
        <v>78812</v>
      </c>
      <c r="G2324" s="34">
        <v>78812</v>
      </c>
      <c r="H2324" s="34">
        <v>78812</v>
      </c>
      <c r="I2324" s="34">
        <v>78812</v>
      </c>
      <c r="J2324" s="34">
        <v>78812</v>
      </c>
      <c r="K2324" s="34">
        <v>78812</v>
      </c>
      <c r="L2324" s="34">
        <v>78812</v>
      </c>
      <c r="M2324" s="34">
        <v>78812</v>
      </c>
      <c r="N2324" s="34">
        <v>78812</v>
      </c>
      <c r="O2324" s="34">
        <v>78812</v>
      </c>
      <c r="P2324" s="34">
        <v>78812</v>
      </c>
      <c r="Q2324" s="34">
        <v>78812</v>
      </c>
      <c r="R2324" s="34">
        <v>78812</v>
      </c>
      <c r="S2324" s="103">
        <v>30628.6</v>
      </c>
    </row>
    <row r="2325" spans="2:19">
      <c r="B2325" s="5">
        <v>1980</v>
      </c>
      <c r="C2325" s="34">
        <v>59820</v>
      </c>
      <c r="D2325" s="34">
        <v>59820</v>
      </c>
      <c r="E2325" s="34">
        <v>59820</v>
      </c>
      <c r="F2325" s="34">
        <v>59820</v>
      </c>
      <c r="G2325" s="34">
        <v>59820</v>
      </c>
      <c r="H2325" s="34">
        <v>59820</v>
      </c>
      <c r="I2325" s="34">
        <v>59820</v>
      </c>
      <c r="J2325" s="34">
        <v>59820</v>
      </c>
      <c r="K2325" s="34">
        <v>59820</v>
      </c>
      <c r="L2325" s="34">
        <v>59820</v>
      </c>
      <c r="M2325" s="34">
        <v>59820</v>
      </c>
      <c r="N2325" s="34">
        <v>59820</v>
      </c>
      <c r="O2325" s="103">
        <v>59820.160000000003</v>
      </c>
      <c r="P2325" s="103">
        <v>59820.160000000003</v>
      </c>
      <c r="Q2325" s="103">
        <v>59820.160000000003</v>
      </c>
      <c r="R2325" s="103">
        <v>59820.160000000003</v>
      </c>
      <c r="S2325" s="103">
        <v>59820.160000000003</v>
      </c>
    </row>
    <row r="2326" spans="2:19">
      <c r="B2326" s="5">
        <v>1979</v>
      </c>
      <c r="C2326" s="34">
        <v>156374</v>
      </c>
      <c r="D2326" s="34">
        <v>156374</v>
      </c>
      <c r="E2326" s="34">
        <v>156374</v>
      </c>
      <c r="F2326" s="34">
        <v>156374</v>
      </c>
      <c r="G2326" s="34">
        <v>156374</v>
      </c>
      <c r="H2326" s="34">
        <v>156374</v>
      </c>
      <c r="I2326" s="34">
        <v>156374</v>
      </c>
      <c r="J2326" s="34">
        <v>156374</v>
      </c>
      <c r="K2326" s="34">
        <v>156374</v>
      </c>
      <c r="L2326" s="34">
        <v>156374</v>
      </c>
      <c r="M2326" s="34">
        <v>156374</v>
      </c>
      <c r="N2326" s="34">
        <v>156374</v>
      </c>
      <c r="O2326" s="34">
        <v>156374</v>
      </c>
      <c r="P2326" s="34">
        <v>156374</v>
      </c>
      <c r="Q2326" s="34">
        <v>156374</v>
      </c>
      <c r="R2326" s="34">
        <v>156374</v>
      </c>
      <c r="S2326" s="103">
        <v>111387.82999999999</v>
      </c>
    </row>
    <row r="2327" spans="2:19">
      <c r="B2327" s="5">
        <v>1978</v>
      </c>
      <c r="C2327" s="34">
        <v>138640</v>
      </c>
      <c r="D2327" s="34">
        <v>138640</v>
      </c>
      <c r="E2327" s="34">
        <v>138640</v>
      </c>
      <c r="F2327" s="34">
        <v>138640</v>
      </c>
      <c r="G2327" s="34">
        <v>138640</v>
      </c>
      <c r="H2327" s="34">
        <v>138640</v>
      </c>
      <c r="I2327" s="34">
        <v>138640</v>
      </c>
      <c r="J2327" s="34">
        <v>138640</v>
      </c>
      <c r="K2327" s="34">
        <v>138640</v>
      </c>
      <c r="L2327" s="34">
        <v>138640</v>
      </c>
      <c r="M2327" s="34">
        <v>138640</v>
      </c>
      <c r="N2327" s="34">
        <v>138640</v>
      </c>
      <c r="O2327" s="34">
        <v>138640</v>
      </c>
      <c r="P2327" s="34">
        <v>138640</v>
      </c>
      <c r="Q2327" s="34">
        <v>138640</v>
      </c>
      <c r="R2327" s="34">
        <v>138640</v>
      </c>
      <c r="S2327" s="103">
        <v>126514.26</v>
      </c>
    </row>
    <row r="2328" spans="2:19">
      <c r="B2328" s="5">
        <v>1977</v>
      </c>
      <c r="C2328" s="34">
        <v>58804</v>
      </c>
      <c r="D2328" s="34">
        <v>58804</v>
      </c>
      <c r="E2328" s="34">
        <v>58804</v>
      </c>
      <c r="F2328" s="34">
        <v>58804</v>
      </c>
      <c r="G2328" s="34">
        <v>58804</v>
      </c>
      <c r="H2328" s="34">
        <v>58804</v>
      </c>
      <c r="I2328" s="34">
        <v>58804</v>
      </c>
      <c r="J2328" s="34">
        <v>58804</v>
      </c>
      <c r="K2328" s="34">
        <v>58804</v>
      </c>
      <c r="L2328" s="34">
        <v>58804</v>
      </c>
      <c r="M2328" s="34">
        <v>58804</v>
      </c>
      <c r="N2328" s="34">
        <v>58804</v>
      </c>
      <c r="O2328" s="34">
        <v>58804</v>
      </c>
      <c r="P2328" s="34">
        <v>58804</v>
      </c>
      <c r="Q2328" s="34">
        <v>58804</v>
      </c>
      <c r="R2328" s="34">
        <v>58804</v>
      </c>
      <c r="S2328" s="103">
        <v>48710.19</v>
      </c>
    </row>
    <row r="2329" spans="2:19">
      <c r="B2329" s="5">
        <v>1976</v>
      </c>
      <c r="C2329" s="34">
        <v>156360</v>
      </c>
      <c r="D2329" s="34">
        <v>156360</v>
      </c>
      <c r="E2329" s="34">
        <v>156360</v>
      </c>
      <c r="F2329" s="34">
        <v>156360</v>
      </c>
      <c r="G2329" s="34">
        <v>156360</v>
      </c>
      <c r="H2329" s="34">
        <v>156360</v>
      </c>
      <c r="I2329" s="34">
        <v>156360</v>
      </c>
      <c r="J2329" s="34">
        <v>156360</v>
      </c>
      <c r="K2329" s="34">
        <v>156360</v>
      </c>
      <c r="L2329" s="34">
        <v>156360</v>
      </c>
      <c r="M2329" s="34">
        <v>156360</v>
      </c>
      <c r="N2329" s="34">
        <v>156360</v>
      </c>
      <c r="O2329" s="34">
        <v>156360</v>
      </c>
      <c r="P2329" s="34">
        <v>156360</v>
      </c>
      <c r="Q2329" s="34">
        <v>156360</v>
      </c>
      <c r="R2329" s="34">
        <v>156360</v>
      </c>
      <c r="S2329" s="103">
        <v>96304.51999999999</v>
      </c>
    </row>
    <row r="2330" spans="2:19">
      <c r="B2330" s="5">
        <v>1975</v>
      </c>
      <c r="C2330" s="34">
        <v>84019</v>
      </c>
      <c r="D2330" s="34">
        <v>84019</v>
      </c>
      <c r="E2330" s="34">
        <v>84019</v>
      </c>
      <c r="F2330" s="34">
        <v>84019</v>
      </c>
      <c r="G2330" s="34">
        <v>84019</v>
      </c>
      <c r="H2330" s="34">
        <v>84019</v>
      </c>
      <c r="I2330" s="34">
        <v>84019</v>
      </c>
      <c r="J2330" s="34">
        <v>84019</v>
      </c>
      <c r="K2330" s="34">
        <v>84019</v>
      </c>
      <c r="L2330" s="34">
        <v>84019</v>
      </c>
      <c r="M2330" s="34">
        <v>84019</v>
      </c>
      <c r="N2330" s="34">
        <v>84019</v>
      </c>
      <c r="O2330" s="34">
        <v>84019</v>
      </c>
      <c r="P2330" s="34">
        <v>84019</v>
      </c>
      <c r="Q2330" s="34">
        <v>84019</v>
      </c>
      <c r="R2330" s="34">
        <v>84019</v>
      </c>
      <c r="S2330" s="103">
        <v>83865.469999999987</v>
      </c>
    </row>
    <row r="2331" spans="2:19">
      <c r="B2331" s="5">
        <v>1974</v>
      </c>
      <c r="C2331" s="34">
        <v>107986</v>
      </c>
      <c r="D2331" s="34">
        <v>107986</v>
      </c>
      <c r="E2331" s="34">
        <v>107986</v>
      </c>
      <c r="F2331" s="34">
        <v>107986</v>
      </c>
      <c r="G2331" s="34">
        <v>107986</v>
      </c>
      <c r="H2331" s="34">
        <v>107986</v>
      </c>
      <c r="I2331" s="34">
        <v>107986</v>
      </c>
      <c r="J2331" s="34">
        <v>107986</v>
      </c>
      <c r="K2331" s="34">
        <v>107986</v>
      </c>
      <c r="L2331" s="34">
        <v>107986</v>
      </c>
      <c r="M2331" s="34">
        <v>107986</v>
      </c>
      <c r="N2331" s="34">
        <v>107986</v>
      </c>
      <c r="O2331" s="103">
        <v>37542.14</v>
      </c>
      <c r="P2331" s="103">
        <v>37542.14</v>
      </c>
      <c r="Q2331" s="103">
        <v>37542.14</v>
      </c>
      <c r="R2331" s="103">
        <v>37542.14</v>
      </c>
      <c r="S2331" s="103">
        <v>37542.14</v>
      </c>
    </row>
    <row r="2332" spans="2:19">
      <c r="B2332" s="5">
        <v>1973</v>
      </c>
      <c r="C2332" s="34">
        <v>191032</v>
      </c>
      <c r="D2332" s="34">
        <v>191032</v>
      </c>
      <c r="E2332" s="34">
        <v>191032</v>
      </c>
      <c r="F2332" s="34">
        <v>191032</v>
      </c>
      <c r="G2332" s="34">
        <v>191032</v>
      </c>
      <c r="H2332" s="34">
        <v>191032</v>
      </c>
      <c r="I2332" s="34">
        <v>191032</v>
      </c>
      <c r="J2332" s="34">
        <v>191032</v>
      </c>
      <c r="K2332" s="34">
        <v>191032</v>
      </c>
      <c r="L2332" s="34">
        <v>191032</v>
      </c>
      <c r="M2332" s="34">
        <v>191032</v>
      </c>
      <c r="N2332" s="34">
        <v>191032</v>
      </c>
      <c r="O2332" s="34">
        <v>191032</v>
      </c>
      <c r="P2332" s="34">
        <v>191032</v>
      </c>
      <c r="Q2332" s="34">
        <v>191032</v>
      </c>
      <c r="R2332" s="34">
        <v>191032</v>
      </c>
      <c r="S2332" s="103">
        <v>181224.63</v>
      </c>
    </row>
    <row r="2333" spans="2:19">
      <c r="B2333" s="5">
        <v>1972</v>
      </c>
      <c r="C2333" s="34">
        <v>127584</v>
      </c>
      <c r="D2333" s="34">
        <v>127584</v>
      </c>
      <c r="E2333" s="34">
        <v>127584</v>
      </c>
      <c r="F2333" s="34">
        <v>127584</v>
      </c>
      <c r="G2333" s="34">
        <v>127584</v>
      </c>
      <c r="H2333" s="34">
        <v>127584</v>
      </c>
      <c r="I2333" s="34">
        <v>127584</v>
      </c>
      <c r="J2333" s="34">
        <v>127584</v>
      </c>
      <c r="K2333" s="34">
        <v>127584</v>
      </c>
      <c r="L2333" s="34">
        <v>127584</v>
      </c>
      <c r="M2333" s="34">
        <v>127584</v>
      </c>
      <c r="N2333" s="34">
        <v>127584</v>
      </c>
      <c r="O2333" s="103">
        <v>127584.28</v>
      </c>
      <c r="P2333" s="103">
        <v>127584.28</v>
      </c>
      <c r="Q2333" s="103">
        <v>127584.28</v>
      </c>
      <c r="R2333" s="103">
        <v>127584.28</v>
      </c>
      <c r="S2333" s="103">
        <v>127584.28</v>
      </c>
    </row>
    <row r="2334" spans="2:19">
      <c r="B2334" s="5">
        <v>1971</v>
      </c>
      <c r="C2334" s="34">
        <v>64961</v>
      </c>
      <c r="D2334" s="34">
        <v>64961</v>
      </c>
      <c r="E2334" s="34">
        <v>64961</v>
      </c>
      <c r="F2334" s="34">
        <v>64961</v>
      </c>
      <c r="G2334" s="34">
        <v>64961</v>
      </c>
      <c r="H2334" s="34">
        <v>64961</v>
      </c>
      <c r="I2334" s="34">
        <v>64961</v>
      </c>
      <c r="J2334" s="34">
        <v>64961</v>
      </c>
      <c r="K2334" s="34">
        <v>64961</v>
      </c>
      <c r="L2334" s="34">
        <v>64961</v>
      </c>
      <c r="M2334" s="34">
        <v>64961</v>
      </c>
      <c r="N2334" s="34">
        <v>64961</v>
      </c>
      <c r="O2334" s="34">
        <v>64961</v>
      </c>
      <c r="P2334" s="34">
        <v>64961</v>
      </c>
      <c r="Q2334" s="34">
        <v>64961</v>
      </c>
      <c r="R2334" s="34">
        <v>64961</v>
      </c>
      <c r="S2334" s="103">
        <v>64848.52</v>
      </c>
    </row>
    <row r="2335" spans="2:19">
      <c r="B2335" s="5">
        <v>1970</v>
      </c>
      <c r="C2335" s="34">
        <v>81311</v>
      </c>
      <c r="D2335" s="34">
        <v>81311</v>
      </c>
      <c r="E2335" s="34">
        <v>81311</v>
      </c>
      <c r="F2335" s="34">
        <v>81311</v>
      </c>
      <c r="G2335" s="34">
        <v>81311</v>
      </c>
      <c r="H2335" s="34">
        <v>81311</v>
      </c>
      <c r="I2335" s="34">
        <v>81311</v>
      </c>
      <c r="J2335" s="34">
        <v>81311</v>
      </c>
      <c r="K2335" s="34">
        <v>81311</v>
      </c>
      <c r="L2335" s="34">
        <v>81311</v>
      </c>
      <c r="M2335" s="34">
        <v>81311</v>
      </c>
      <c r="N2335" s="34">
        <v>85676.82</v>
      </c>
      <c r="O2335" s="34">
        <v>85676.82</v>
      </c>
      <c r="P2335" s="34">
        <v>85676.82</v>
      </c>
      <c r="Q2335" s="34">
        <v>85676.82</v>
      </c>
      <c r="R2335" s="34">
        <v>85676.82</v>
      </c>
      <c r="S2335" s="103">
        <v>81310.819999999992</v>
      </c>
    </row>
    <row r="2336" spans="2:19">
      <c r="B2336" s="5">
        <v>1969</v>
      </c>
      <c r="C2336" s="34">
        <v>67997</v>
      </c>
      <c r="D2336" s="34">
        <v>67997</v>
      </c>
      <c r="E2336" s="34">
        <v>67997</v>
      </c>
      <c r="F2336" s="34">
        <v>67997</v>
      </c>
      <c r="G2336" s="34">
        <v>67997</v>
      </c>
      <c r="H2336" s="34">
        <v>67997</v>
      </c>
      <c r="I2336" s="34">
        <v>67997</v>
      </c>
      <c r="J2336" s="34">
        <v>67997</v>
      </c>
      <c r="K2336" s="34">
        <v>67997</v>
      </c>
      <c r="L2336" s="34">
        <v>67997</v>
      </c>
      <c r="M2336" s="34">
        <v>67997</v>
      </c>
      <c r="N2336" s="34">
        <v>67997</v>
      </c>
      <c r="O2336" s="103">
        <v>67997.100000000006</v>
      </c>
      <c r="P2336" s="103">
        <v>67997.100000000006</v>
      </c>
      <c r="Q2336" s="103">
        <v>67997.100000000006</v>
      </c>
      <c r="R2336" s="103">
        <v>67997.100000000006</v>
      </c>
      <c r="S2336" s="103">
        <v>67997.100000000006</v>
      </c>
    </row>
    <row r="2337" spans="2:19">
      <c r="B2337" s="5">
        <v>1968</v>
      </c>
      <c r="C2337" s="34">
        <v>69238</v>
      </c>
      <c r="D2337" s="34">
        <v>69238</v>
      </c>
      <c r="E2337" s="34">
        <v>69238</v>
      </c>
      <c r="F2337" s="34">
        <v>69238</v>
      </c>
      <c r="G2337" s="34">
        <v>69238</v>
      </c>
      <c r="H2337" s="34">
        <v>69238</v>
      </c>
      <c r="I2337" s="34">
        <v>69238</v>
      </c>
      <c r="J2337" s="34">
        <v>69238</v>
      </c>
      <c r="K2337" s="34">
        <v>69238</v>
      </c>
      <c r="L2337" s="34">
        <v>69238</v>
      </c>
      <c r="M2337" s="34">
        <v>69238</v>
      </c>
      <c r="N2337" s="34">
        <v>69238</v>
      </c>
      <c r="O2337" s="103">
        <v>69238.41</v>
      </c>
      <c r="P2337" s="103">
        <v>69238.41</v>
      </c>
      <c r="Q2337" s="103">
        <v>69238.41</v>
      </c>
      <c r="R2337" s="103">
        <v>69238.41</v>
      </c>
      <c r="S2337" s="103">
        <v>69238.41</v>
      </c>
    </row>
    <row r="2338" spans="2:19">
      <c r="B2338" s="5">
        <v>1967</v>
      </c>
      <c r="C2338" s="34">
        <v>67079</v>
      </c>
      <c r="D2338" s="34">
        <v>67079</v>
      </c>
      <c r="E2338" s="34">
        <v>67079</v>
      </c>
      <c r="F2338" s="34">
        <v>67079</v>
      </c>
      <c r="G2338" s="34">
        <v>67079</v>
      </c>
      <c r="H2338" s="34">
        <v>67079</v>
      </c>
      <c r="I2338" s="34">
        <v>67079</v>
      </c>
      <c r="J2338" s="34">
        <v>67079</v>
      </c>
      <c r="K2338" s="34">
        <v>67079</v>
      </c>
      <c r="L2338" s="34">
        <v>67079</v>
      </c>
      <c r="M2338" s="34">
        <v>67079</v>
      </c>
      <c r="N2338" s="34">
        <v>67079</v>
      </c>
      <c r="O2338" s="103">
        <v>67078.62</v>
      </c>
      <c r="P2338" s="103">
        <v>67078.62</v>
      </c>
      <c r="Q2338" s="103">
        <v>67078.62</v>
      </c>
      <c r="R2338" s="103">
        <v>67078.62</v>
      </c>
      <c r="S2338" s="103">
        <v>67078.62</v>
      </c>
    </row>
    <row r="2339" spans="2:19">
      <c r="B2339" s="5">
        <v>1966</v>
      </c>
      <c r="C2339" s="34">
        <v>34174</v>
      </c>
      <c r="D2339" s="34">
        <v>34174</v>
      </c>
      <c r="E2339" s="34">
        <v>34174</v>
      </c>
      <c r="F2339" s="34">
        <v>34174</v>
      </c>
      <c r="G2339" s="34">
        <v>34174</v>
      </c>
      <c r="H2339" s="34">
        <v>34174</v>
      </c>
      <c r="I2339" s="34">
        <v>34174</v>
      </c>
      <c r="J2339" s="34">
        <v>34174</v>
      </c>
      <c r="K2339" s="34">
        <v>34174</v>
      </c>
      <c r="L2339" s="34">
        <v>34174</v>
      </c>
      <c r="M2339" s="34">
        <v>34174</v>
      </c>
      <c r="N2339" s="34">
        <v>34174</v>
      </c>
      <c r="O2339" s="103">
        <v>34174.44</v>
      </c>
      <c r="P2339" s="103">
        <v>34174.44</v>
      </c>
      <c r="Q2339" s="103">
        <v>34174.44</v>
      </c>
      <c r="R2339" s="103">
        <v>34174.44</v>
      </c>
      <c r="S2339" s="103">
        <v>34174.44</v>
      </c>
    </row>
    <row r="2340" spans="2:19">
      <c r="B2340" s="5">
        <v>1965</v>
      </c>
      <c r="C2340" s="34">
        <v>20108</v>
      </c>
      <c r="D2340" s="34">
        <v>20108</v>
      </c>
      <c r="E2340" s="34">
        <v>20108</v>
      </c>
      <c r="F2340" s="34">
        <v>20108</v>
      </c>
      <c r="G2340" s="34">
        <v>20108</v>
      </c>
      <c r="H2340" s="34">
        <v>20108</v>
      </c>
      <c r="I2340" s="34">
        <v>20108</v>
      </c>
      <c r="J2340" s="34">
        <v>20108</v>
      </c>
      <c r="K2340" s="34">
        <v>20108</v>
      </c>
      <c r="L2340" s="34">
        <v>20108</v>
      </c>
      <c r="M2340" s="34">
        <v>20108</v>
      </c>
      <c r="N2340" s="34">
        <v>20108</v>
      </c>
      <c r="O2340" s="103">
        <v>20107.509999999998</v>
      </c>
      <c r="P2340" s="103">
        <v>20107.509999999998</v>
      </c>
      <c r="Q2340" s="103">
        <v>20107.509999999998</v>
      </c>
      <c r="R2340" s="103">
        <v>20107.509999999998</v>
      </c>
      <c r="S2340" s="103">
        <v>20107.509999999998</v>
      </c>
    </row>
    <row r="2341" spans="2:19">
      <c r="B2341" s="5">
        <v>1964</v>
      </c>
      <c r="C2341" s="34">
        <v>52542</v>
      </c>
      <c r="D2341" s="34">
        <v>52542</v>
      </c>
      <c r="E2341" s="34">
        <v>52542</v>
      </c>
      <c r="F2341" s="34">
        <v>52542</v>
      </c>
      <c r="G2341" s="34">
        <v>52542</v>
      </c>
      <c r="H2341" s="34">
        <v>52542</v>
      </c>
      <c r="I2341" s="34">
        <v>52542</v>
      </c>
      <c r="J2341" s="34">
        <v>52542</v>
      </c>
      <c r="K2341" s="34">
        <v>52542</v>
      </c>
      <c r="L2341" s="34">
        <v>52542</v>
      </c>
      <c r="M2341" s="34">
        <v>52542</v>
      </c>
      <c r="N2341" s="34">
        <v>52542</v>
      </c>
      <c r="O2341" s="103">
        <v>52542.03</v>
      </c>
      <c r="P2341" s="103">
        <v>52542.03</v>
      </c>
      <c r="Q2341" s="103">
        <v>52542.03</v>
      </c>
      <c r="R2341" s="103">
        <v>52542.03</v>
      </c>
      <c r="S2341" s="103">
        <v>52542.03</v>
      </c>
    </row>
    <row r="2342" spans="2:19">
      <c r="B2342" s="5">
        <v>1963</v>
      </c>
      <c r="C2342" s="34">
        <v>34400</v>
      </c>
      <c r="D2342" s="34">
        <v>34400</v>
      </c>
      <c r="E2342" s="34">
        <v>34400</v>
      </c>
      <c r="F2342" s="34">
        <v>34400</v>
      </c>
      <c r="G2342" s="34">
        <v>34400</v>
      </c>
      <c r="H2342" s="34">
        <v>34400</v>
      </c>
      <c r="I2342" s="34">
        <v>34400</v>
      </c>
      <c r="J2342" s="34">
        <v>34400</v>
      </c>
      <c r="K2342" s="34">
        <v>34400</v>
      </c>
      <c r="L2342" s="34">
        <v>34400</v>
      </c>
      <c r="M2342" s="34">
        <v>34400</v>
      </c>
      <c r="N2342" s="34">
        <v>34400</v>
      </c>
      <c r="O2342" s="103">
        <v>34399.93</v>
      </c>
      <c r="P2342" s="103">
        <v>34399.93</v>
      </c>
      <c r="Q2342" s="103">
        <v>34399.93</v>
      </c>
      <c r="R2342" s="103">
        <v>34399.93</v>
      </c>
      <c r="S2342" s="103">
        <v>34399.93</v>
      </c>
    </row>
    <row r="2343" spans="2:19">
      <c r="B2343" s="5">
        <v>1962</v>
      </c>
      <c r="C2343" s="34">
        <v>61158</v>
      </c>
      <c r="D2343" s="34">
        <v>61158</v>
      </c>
      <c r="E2343" s="34">
        <v>61158</v>
      </c>
      <c r="F2343" s="34">
        <v>61158</v>
      </c>
      <c r="G2343" s="34">
        <v>61158</v>
      </c>
      <c r="H2343" s="34">
        <v>61158</v>
      </c>
      <c r="I2343" s="34">
        <v>61158</v>
      </c>
      <c r="J2343" s="34">
        <v>61158</v>
      </c>
      <c r="K2343" s="34">
        <v>61158</v>
      </c>
      <c r="L2343" s="34">
        <v>61158</v>
      </c>
      <c r="M2343" s="34">
        <v>61158</v>
      </c>
      <c r="N2343" s="34">
        <v>61158</v>
      </c>
      <c r="O2343" s="103">
        <v>61158.13</v>
      </c>
      <c r="P2343" s="103">
        <v>61158.13</v>
      </c>
      <c r="Q2343" s="103">
        <v>61158.13</v>
      </c>
      <c r="R2343" s="103">
        <v>61158.13</v>
      </c>
      <c r="S2343" s="103">
        <v>61158.13</v>
      </c>
    </row>
    <row r="2344" spans="2:19">
      <c r="B2344" s="5">
        <v>1961</v>
      </c>
      <c r="C2344" s="34">
        <v>43860</v>
      </c>
      <c r="D2344" s="34">
        <v>43860</v>
      </c>
      <c r="E2344" s="34">
        <v>43860</v>
      </c>
      <c r="F2344" s="34">
        <v>43860</v>
      </c>
      <c r="G2344" s="34">
        <v>43860</v>
      </c>
      <c r="H2344" s="34">
        <v>43860</v>
      </c>
      <c r="I2344" s="34">
        <v>43860</v>
      </c>
      <c r="J2344" s="34">
        <v>43860</v>
      </c>
      <c r="K2344" s="34">
        <v>43860</v>
      </c>
      <c r="L2344" s="34">
        <v>43860</v>
      </c>
      <c r="M2344" s="34">
        <v>43860</v>
      </c>
      <c r="N2344" s="34">
        <v>43860</v>
      </c>
      <c r="O2344" s="103">
        <v>43859.68</v>
      </c>
      <c r="P2344" s="103">
        <v>43859.68</v>
      </c>
      <c r="Q2344" s="103">
        <v>43859.68</v>
      </c>
      <c r="R2344" s="103">
        <v>43859.68</v>
      </c>
      <c r="S2344" s="103">
        <v>43859.68</v>
      </c>
    </row>
    <row r="2345" spans="2:19">
      <c r="B2345" s="5">
        <v>1960</v>
      </c>
      <c r="C2345" s="34">
        <v>96370</v>
      </c>
      <c r="D2345" s="34">
        <v>96370</v>
      </c>
      <c r="E2345" s="34">
        <v>96370</v>
      </c>
      <c r="F2345" s="34">
        <v>96370</v>
      </c>
      <c r="G2345" s="34">
        <v>96370</v>
      </c>
      <c r="H2345" s="34">
        <v>96370</v>
      </c>
      <c r="I2345" s="34">
        <v>96370</v>
      </c>
      <c r="J2345" s="34">
        <v>96370</v>
      </c>
      <c r="K2345" s="34">
        <v>96370</v>
      </c>
      <c r="L2345" s="34">
        <v>96370</v>
      </c>
      <c r="M2345" s="34">
        <v>96370</v>
      </c>
      <c r="N2345" s="34">
        <v>96370</v>
      </c>
      <c r="O2345" s="103">
        <v>96370.31</v>
      </c>
      <c r="P2345" s="103">
        <v>96370.31</v>
      </c>
      <c r="Q2345" s="103">
        <v>96370.31</v>
      </c>
      <c r="R2345" s="103">
        <v>96370.31</v>
      </c>
      <c r="S2345" s="103">
        <v>96370.31</v>
      </c>
    </row>
    <row r="2346" spans="2:19">
      <c r="B2346" s="5">
        <v>1959</v>
      </c>
      <c r="C2346" s="34">
        <v>9667</v>
      </c>
      <c r="D2346" s="34">
        <v>9667</v>
      </c>
      <c r="E2346" s="34">
        <v>9667</v>
      </c>
      <c r="F2346" s="34">
        <v>9667</v>
      </c>
      <c r="G2346" s="34">
        <v>9667</v>
      </c>
      <c r="H2346" s="34">
        <v>9667</v>
      </c>
      <c r="I2346" s="34">
        <v>9667</v>
      </c>
      <c r="J2346" s="34">
        <v>9667</v>
      </c>
      <c r="K2346" s="34">
        <v>9667</v>
      </c>
      <c r="L2346" s="34">
        <v>9667</v>
      </c>
      <c r="M2346" s="34">
        <v>9667</v>
      </c>
      <c r="N2346" s="34">
        <v>9667</v>
      </c>
      <c r="O2346" s="103">
        <v>9667.1200000000008</v>
      </c>
      <c r="P2346" s="103">
        <v>9667.1200000000008</v>
      </c>
      <c r="Q2346" s="103">
        <v>9667.1200000000008</v>
      </c>
      <c r="R2346" s="103">
        <v>9667.1200000000008</v>
      </c>
      <c r="S2346" s="103">
        <v>9667.1200000000008</v>
      </c>
    </row>
    <row r="2347" spans="2:19">
      <c r="B2347" s="5">
        <v>1958</v>
      </c>
      <c r="C2347" s="34">
        <v>4366</v>
      </c>
      <c r="D2347" s="34">
        <v>4366</v>
      </c>
      <c r="E2347" s="34">
        <v>4366</v>
      </c>
      <c r="F2347" s="34">
        <v>4366</v>
      </c>
      <c r="G2347" s="34">
        <v>4366</v>
      </c>
      <c r="H2347" s="34">
        <v>4366</v>
      </c>
      <c r="I2347" s="34">
        <v>4366</v>
      </c>
      <c r="J2347" s="34">
        <v>4366</v>
      </c>
      <c r="K2347" s="34">
        <v>4366</v>
      </c>
      <c r="L2347" s="34">
        <v>4366</v>
      </c>
      <c r="M2347" s="34">
        <v>4366</v>
      </c>
      <c r="N2347" s="34"/>
      <c r="O2347" s="103">
        <v>0</v>
      </c>
      <c r="P2347" s="103">
        <v>0</v>
      </c>
      <c r="Q2347" s="103">
        <v>0</v>
      </c>
      <c r="R2347" s="103">
        <v>0</v>
      </c>
      <c r="S2347" s="103">
        <v>0</v>
      </c>
    </row>
    <row r="2348" spans="2:19">
      <c r="B2348" s="5">
        <v>1957</v>
      </c>
      <c r="C2348" s="34">
        <v>3349</v>
      </c>
      <c r="D2348" s="34">
        <v>3349</v>
      </c>
      <c r="E2348" s="34">
        <v>3349</v>
      </c>
      <c r="F2348" s="34">
        <v>3349</v>
      </c>
      <c r="G2348" s="34">
        <v>3349</v>
      </c>
      <c r="H2348" s="34">
        <v>3349</v>
      </c>
      <c r="I2348" s="34">
        <v>3349</v>
      </c>
      <c r="J2348" s="34">
        <v>3349</v>
      </c>
      <c r="K2348" s="34">
        <v>3349</v>
      </c>
      <c r="L2348" s="34">
        <v>3349</v>
      </c>
      <c r="M2348" s="34">
        <v>3349</v>
      </c>
      <c r="N2348" s="34">
        <v>3349</v>
      </c>
      <c r="O2348" s="34">
        <v>3349</v>
      </c>
      <c r="P2348" s="34">
        <v>3349</v>
      </c>
      <c r="Q2348" s="34">
        <v>3349</v>
      </c>
      <c r="R2348" s="34">
        <v>3349</v>
      </c>
      <c r="S2348" s="103">
        <v>0</v>
      </c>
    </row>
    <row r="2349" spans="2:19">
      <c r="B2349" s="5">
        <v>1956</v>
      </c>
      <c r="C2349" s="34"/>
      <c r="D2349" s="34"/>
      <c r="E2349" s="34"/>
      <c r="F2349" s="34"/>
      <c r="G2349" s="34"/>
      <c r="H2349" s="34"/>
      <c r="I2349" s="34"/>
      <c r="J2349" s="34"/>
      <c r="K2349" s="34"/>
      <c r="L2349" s="34"/>
      <c r="M2349" s="34"/>
      <c r="N2349" s="34"/>
      <c r="O2349" s="103">
        <v>0</v>
      </c>
      <c r="P2349" s="103">
        <v>0</v>
      </c>
      <c r="Q2349" s="103">
        <v>0</v>
      </c>
      <c r="R2349" s="103">
        <v>0</v>
      </c>
      <c r="S2349" s="103">
        <v>0</v>
      </c>
    </row>
    <row r="2350" spans="2:19">
      <c r="B2350" s="5">
        <v>1955</v>
      </c>
      <c r="C2350" s="34"/>
      <c r="D2350" s="34"/>
      <c r="E2350" s="34"/>
      <c r="F2350" s="34"/>
      <c r="G2350" s="34"/>
      <c r="H2350" s="34"/>
      <c r="I2350" s="34"/>
      <c r="J2350" s="34"/>
      <c r="K2350" s="34"/>
      <c r="L2350" s="34"/>
      <c r="M2350" s="34"/>
      <c r="N2350" s="34"/>
      <c r="O2350" s="103">
        <v>0</v>
      </c>
      <c r="P2350" s="103">
        <v>0</v>
      </c>
      <c r="Q2350" s="103">
        <v>0</v>
      </c>
      <c r="R2350" s="103">
        <v>0</v>
      </c>
      <c r="S2350" s="103">
        <v>0</v>
      </c>
    </row>
    <row r="2351" spans="2:19">
      <c r="B2351" s="5">
        <v>1954</v>
      </c>
      <c r="C2351" s="34"/>
      <c r="D2351" s="34"/>
      <c r="E2351" s="34"/>
      <c r="F2351" s="34"/>
      <c r="G2351" s="34"/>
      <c r="H2351" s="34"/>
      <c r="I2351" s="34"/>
      <c r="J2351" s="34"/>
      <c r="K2351" s="34"/>
      <c r="L2351" s="34"/>
      <c r="M2351" s="34"/>
      <c r="N2351" s="34"/>
      <c r="O2351" s="103">
        <v>0</v>
      </c>
      <c r="P2351" s="103">
        <v>0</v>
      </c>
      <c r="Q2351" s="103">
        <v>0</v>
      </c>
      <c r="R2351" s="103">
        <v>0</v>
      </c>
      <c r="S2351" s="103">
        <v>0</v>
      </c>
    </row>
    <row r="2352" spans="2:19">
      <c r="B2352" s="5">
        <v>1953</v>
      </c>
      <c r="C2352" s="34"/>
      <c r="D2352" s="34"/>
      <c r="E2352" s="34"/>
      <c r="F2352" s="34"/>
      <c r="G2352" s="34"/>
      <c r="H2352" s="34"/>
      <c r="I2352" s="34"/>
      <c r="J2352" s="34"/>
      <c r="K2352" s="34"/>
      <c r="L2352" s="34"/>
      <c r="M2352" s="34"/>
      <c r="N2352" s="34"/>
      <c r="O2352" s="103">
        <v>0</v>
      </c>
      <c r="P2352" s="103">
        <v>0</v>
      </c>
      <c r="Q2352" s="103">
        <v>0</v>
      </c>
      <c r="R2352" s="103">
        <v>0</v>
      </c>
      <c r="S2352" s="103">
        <v>0</v>
      </c>
    </row>
    <row r="2353" spans="2:19">
      <c r="B2353" s="5">
        <v>1952</v>
      </c>
      <c r="C2353" s="34"/>
      <c r="D2353" s="34"/>
      <c r="E2353" s="34"/>
      <c r="F2353" s="34"/>
      <c r="G2353" s="34"/>
      <c r="H2353" s="34"/>
      <c r="I2353" s="34"/>
      <c r="J2353" s="34"/>
      <c r="K2353" s="34"/>
      <c r="L2353" s="34"/>
      <c r="M2353" s="34"/>
      <c r="N2353" s="34"/>
      <c r="O2353" s="103">
        <v>0</v>
      </c>
      <c r="P2353" s="103">
        <v>0</v>
      </c>
      <c r="Q2353" s="103">
        <v>0</v>
      </c>
      <c r="R2353" s="103">
        <v>0</v>
      </c>
      <c r="S2353" s="103">
        <v>0</v>
      </c>
    </row>
    <row r="2354" spans="2:19">
      <c r="B2354" s="5">
        <v>1951</v>
      </c>
      <c r="C2354" s="34"/>
      <c r="D2354" s="34"/>
      <c r="E2354" s="34"/>
      <c r="F2354" s="34"/>
      <c r="G2354" s="34"/>
      <c r="H2354" s="34"/>
      <c r="I2354" s="34"/>
      <c r="J2354" s="34"/>
      <c r="K2354" s="34"/>
      <c r="L2354" s="34"/>
      <c r="M2354" s="34"/>
      <c r="N2354" s="34"/>
      <c r="O2354" s="103">
        <v>0</v>
      </c>
      <c r="P2354" s="103">
        <v>0</v>
      </c>
      <c r="Q2354" s="103">
        <v>0</v>
      </c>
      <c r="R2354" s="103">
        <v>0</v>
      </c>
      <c r="S2354" s="103">
        <v>0</v>
      </c>
    </row>
    <row r="2355" spans="2:19">
      <c r="B2355" s="5">
        <v>1950</v>
      </c>
      <c r="C2355" s="34"/>
      <c r="D2355" s="34"/>
      <c r="E2355" s="34"/>
      <c r="F2355" s="34"/>
      <c r="G2355" s="34"/>
      <c r="H2355" s="34"/>
      <c r="I2355" s="34"/>
      <c r="J2355" s="34"/>
      <c r="K2355" s="34"/>
      <c r="L2355" s="34"/>
      <c r="M2355" s="34"/>
      <c r="N2355" s="34"/>
      <c r="O2355" s="103">
        <v>0</v>
      </c>
      <c r="P2355" s="103">
        <v>0</v>
      </c>
      <c r="Q2355" s="103">
        <v>0</v>
      </c>
      <c r="R2355" s="103">
        <v>0</v>
      </c>
      <c r="S2355" s="103">
        <v>0</v>
      </c>
    </row>
    <row r="2356" spans="2:19">
      <c r="B2356" s="5">
        <v>1949</v>
      </c>
      <c r="C2356" s="34"/>
      <c r="D2356" s="34"/>
      <c r="E2356" s="34"/>
      <c r="F2356" s="34"/>
      <c r="G2356" s="34"/>
      <c r="H2356" s="34"/>
      <c r="I2356" s="34"/>
      <c r="J2356" s="34"/>
      <c r="K2356" s="34"/>
      <c r="L2356" s="34"/>
      <c r="M2356" s="34"/>
      <c r="N2356" s="34"/>
      <c r="O2356" s="103">
        <v>0</v>
      </c>
      <c r="P2356" s="103">
        <v>0</v>
      </c>
      <c r="Q2356" s="103">
        <v>0</v>
      </c>
      <c r="R2356" s="103">
        <v>0</v>
      </c>
      <c r="S2356" s="103">
        <v>0</v>
      </c>
    </row>
    <row r="2357" spans="2:19">
      <c r="B2357" s="5">
        <v>1948</v>
      </c>
      <c r="C2357" s="34"/>
      <c r="D2357" s="34"/>
      <c r="E2357" s="34"/>
      <c r="F2357" s="34"/>
      <c r="G2357" s="34"/>
      <c r="H2357" s="34"/>
      <c r="I2357" s="34"/>
      <c r="J2357" s="34"/>
      <c r="K2357" s="34"/>
      <c r="L2357" s="34"/>
      <c r="M2357" s="34"/>
      <c r="N2357" s="34"/>
      <c r="O2357" s="103">
        <v>0</v>
      </c>
      <c r="P2357" s="103">
        <v>0</v>
      </c>
      <c r="Q2357" s="103">
        <v>0</v>
      </c>
      <c r="R2357" s="103">
        <v>0</v>
      </c>
      <c r="S2357" s="103">
        <v>0</v>
      </c>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6603142</v>
      </c>
      <c r="D2376" s="7">
        <f>SUM(D2298:D2375)</f>
        <v>6884607</v>
      </c>
      <c r="E2376" s="7">
        <f>SUM(E2297:E2375)</f>
        <v>7216185</v>
      </c>
      <c r="F2376" s="7">
        <f>SUM(F2296:F2375)</f>
        <v>7591683</v>
      </c>
      <c r="G2376" s="7">
        <f>SUM(G2295:G2375)</f>
        <v>7808579</v>
      </c>
      <c r="H2376" s="7">
        <f>SUM(H2289:H2375)</f>
        <v>8086756</v>
      </c>
      <c r="I2376" s="7">
        <f>SUM(I2289:I2375)</f>
        <v>8427630</v>
      </c>
      <c r="J2376" s="7">
        <f t="shared" ref="J2376" si="45">SUM(J2289:J2375)</f>
        <v>8661475</v>
      </c>
      <c r="K2376" s="7">
        <f>SUM(K2289:K2375)</f>
        <v>8936563</v>
      </c>
      <c r="L2376" s="7">
        <f t="shared" ref="L2376" si="46">SUM(L2289:L2375)</f>
        <v>9305991</v>
      </c>
      <c r="M2376" s="7">
        <f>SUM(M2289:M2375)</f>
        <v>10494140</v>
      </c>
      <c r="N2376" s="10">
        <f>SUM(N2284:N2375)</f>
        <v>10859480.43</v>
      </c>
      <c r="O2376" s="10">
        <f>SUM(O2284:O2375)</f>
        <v>11310045.159999998</v>
      </c>
      <c r="P2376" s="10">
        <f>SUM(P2284:P2375)</f>
        <v>11442207.649999997</v>
      </c>
      <c r="Q2376" s="10">
        <f>SUM(Q2284:Q2375)</f>
        <v>11859131.249999998</v>
      </c>
      <c r="R2376" s="10">
        <f>SUM(R2283:R2375)</f>
        <v>12255242.719999997</v>
      </c>
      <c r="S2376" s="10">
        <f>SUM(S2283:S2375)</f>
        <v>11666708.83</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103">
        <v>0</v>
      </c>
    </row>
    <row r="2474" spans="1:19">
      <c r="A2474" s="35"/>
      <c r="B2474" s="5">
        <v>2021</v>
      </c>
      <c r="C2474" s="33"/>
      <c r="D2474" s="33"/>
      <c r="E2474" s="33"/>
      <c r="F2474" s="33"/>
      <c r="G2474" s="33"/>
      <c r="H2474" s="33"/>
      <c r="I2474" s="33"/>
      <c r="J2474" s="33"/>
      <c r="K2474" s="33"/>
      <c r="L2474" s="33"/>
      <c r="M2474" s="33"/>
      <c r="N2474" s="33"/>
      <c r="O2474" s="33"/>
      <c r="P2474" s="33"/>
      <c r="Q2474" s="33"/>
      <c r="R2474" s="103">
        <v>0</v>
      </c>
      <c r="S2474" s="103">
        <v>0</v>
      </c>
    </row>
    <row r="2475" spans="1:19">
      <c r="B2475" s="5">
        <v>2020</v>
      </c>
      <c r="C2475" s="33"/>
      <c r="D2475" s="33"/>
      <c r="E2475" s="33"/>
      <c r="F2475" s="33"/>
      <c r="G2475" s="33"/>
      <c r="H2475" s="33"/>
      <c r="I2475" s="33"/>
      <c r="J2475" s="33"/>
      <c r="K2475" s="33"/>
      <c r="L2475" s="33"/>
      <c r="M2475" s="33"/>
      <c r="N2475" s="33"/>
      <c r="O2475" s="33"/>
      <c r="P2475" s="33"/>
      <c r="Q2475" s="103">
        <v>0</v>
      </c>
      <c r="R2475" s="103">
        <v>0</v>
      </c>
      <c r="S2475" s="103">
        <v>0</v>
      </c>
    </row>
    <row r="2476" spans="1:19">
      <c r="A2476" s="37"/>
      <c r="B2476" s="5">
        <v>2019</v>
      </c>
      <c r="C2476" s="33"/>
      <c r="D2476" s="33"/>
      <c r="E2476" s="33"/>
      <c r="F2476" s="33"/>
      <c r="G2476" s="33"/>
      <c r="H2476" s="33"/>
      <c r="I2476" s="33"/>
      <c r="J2476" s="33"/>
      <c r="K2476" s="33"/>
      <c r="L2476" s="33"/>
      <c r="M2476" s="33"/>
      <c r="N2476" s="33"/>
      <c r="O2476" s="33"/>
      <c r="P2476" s="103">
        <v>0</v>
      </c>
      <c r="Q2476" s="103">
        <v>0</v>
      </c>
      <c r="R2476" s="103">
        <v>0</v>
      </c>
      <c r="S2476" s="103">
        <v>0</v>
      </c>
    </row>
    <row r="2477" spans="1:19">
      <c r="A2477" s="37"/>
      <c r="B2477" s="5">
        <v>2018</v>
      </c>
      <c r="C2477" s="33"/>
      <c r="D2477" s="33"/>
      <c r="E2477" s="33"/>
      <c r="F2477" s="33"/>
      <c r="G2477" s="33"/>
      <c r="H2477" s="33"/>
      <c r="I2477" s="33"/>
      <c r="J2477" s="33"/>
      <c r="K2477" s="33"/>
      <c r="L2477" s="33"/>
      <c r="M2477" s="33"/>
      <c r="N2477" s="33"/>
      <c r="O2477" s="103">
        <v>0</v>
      </c>
      <c r="P2477" s="103">
        <v>0</v>
      </c>
      <c r="Q2477" s="103">
        <v>0</v>
      </c>
      <c r="R2477" s="103">
        <v>0</v>
      </c>
      <c r="S2477" s="103">
        <v>0</v>
      </c>
    </row>
    <row r="2478" spans="1:19">
      <c r="A2478" s="37"/>
      <c r="B2478" s="5">
        <v>2017</v>
      </c>
      <c r="C2478" s="33"/>
      <c r="D2478" s="33"/>
      <c r="E2478" s="33"/>
      <c r="F2478" s="33"/>
      <c r="G2478" s="33"/>
      <c r="H2478" s="33"/>
      <c r="I2478" s="33"/>
      <c r="J2478" s="33"/>
      <c r="K2478" s="33"/>
      <c r="L2478" s="33"/>
      <c r="M2478" s="33"/>
      <c r="N2478" s="34"/>
      <c r="O2478" s="103">
        <v>0</v>
      </c>
      <c r="P2478" s="103">
        <v>0</v>
      </c>
      <c r="Q2478" s="103">
        <v>0</v>
      </c>
      <c r="R2478" s="103">
        <v>0</v>
      </c>
      <c r="S2478" s="103">
        <v>0</v>
      </c>
    </row>
    <row r="2479" spans="1:19">
      <c r="B2479" s="5">
        <v>2016</v>
      </c>
      <c r="C2479" s="33"/>
      <c r="D2479" s="33"/>
      <c r="E2479" s="33"/>
      <c r="F2479" s="33"/>
      <c r="G2479" s="33"/>
      <c r="H2479" s="33"/>
      <c r="I2479" s="33"/>
      <c r="J2479" s="33"/>
      <c r="K2479" s="33"/>
      <c r="L2479" s="33"/>
      <c r="M2479" s="34"/>
      <c r="N2479" s="34"/>
      <c r="O2479" s="103">
        <v>0</v>
      </c>
      <c r="P2479" s="103">
        <v>0</v>
      </c>
      <c r="Q2479" s="103">
        <v>0</v>
      </c>
      <c r="R2479" s="103">
        <v>0</v>
      </c>
      <c r="S2479" s="103">
        <v>0</v>
      </c>
    </row>
    <row r="2480" spans="1:19">
      <c r="B2480" s="5">
        <v>2015</v>
      </c>
      <c r="C2480" s="33"/>
      <c r="D2480" s="33"/>
      <c r="E2480" s="33"/>
      <c r="F2480" s="33"/>
      <c r="G2480" s="33"/>
      <c r="H2480" s="33"/>
      <c r="I2480" s="33"/>
      <c r="J2480" s="33"/>
      <c r="K2480" s="33"/>
      <c r="L2480" s="34"/>
      <c r="M2480" s="34"/>
      <c r="N2480" s="34"/>
      <c r="O2480" s="103">
        <v>0</v>
      </c>
      <c r="P2480" s="103">
        <v>0</v>
      </c>
      <c r="Q2480" s="103">
        <v>0</v>
      </c>
      <c r="R2480" s="103">
        <v>0</v>
      </c>
      <c r="S2480" s="103">
        <v>0</v>
      </c>
    </row>
    <row r="2481" spans="2:19">
      <c r="B2481" s="5">
        <v>2014</v>
      </c>
      <c r="C2481" s="33"/>
      <c r="D2481" s="33"/>
      <c r="E2481" s="33"/>
      <c r="F2481" s="33"/>
      <c r="G2481" s="33"/>
      <c r="H2481" s="33"/>
      <c r="I2481" s="33"/>
      <c r="J2481" s="33"/>
      <c r="K2481" s="34"/>
      <c r="L2481" s="34"/>
      <c r="M2481" s="34"/>
      <c r="N2481" s="34"/>
      <c r="O2481" s="103">
        <v>0</v>
      </c>
      <c r="P2481" s="103">
        <v>0</v>
      </c>
      <c r="Q2481" s="103">
        <v>0</v>
      </c>
      <c r="R2481" s="103">
        <v>0</v>
      </c>
      <c r="S2481" s="103">
        <v>0</v>
      </c>
    </row>
    <row r="2482" spans="2:19">
      <c r="B2482" s="5">
        <v>2013</v>
      </c>
      <c r="C2482" s="33"/>
      <c r="D2482" s="33"/>
      <c r="E2482" s="33"/>
      <c r="F2482" s="33"/>
      <c r="G2482" s="33"/>
      <c r="H2482" s="33"/>
      <c r="I2482" s="33"/>
      <c r="J2482" s="34"/>
      <c r="K2482" s="34"/>
      <c r="L2482" s="34"/>
      <c r="M2482" s="34"/>
      <c r="N2482" s="34"/>
      <c r="O2482" s="103">
        <v>0</v>
      </c>
      <c r="P2482" s="103">
        <v>0</v>
      </c>
      <c r="Q2482" s="103">
        <v>0</v>
      </c>
      <c r="R2482" s="103">
        <v>0</v>
      </c>
      <c r="S2482" s="103">
        <v>0</v>
      </c>
    </row>
    <row r="2483" spans="2:19">
      <c r="B2483" s="5">
        <v>2012</v>
      </c>
      <c r="C2483" s="33"/>
      <c r="D2483" s="33"/>
      <c r="E2483" s="33"/>
      <c r="F2483" s="33"/>
      <c r="G2483" s="33"/>
      <c r="H2483" s="33"/>
      <c r="I2483" s="34"/>
      <c r="J2483" s="34"/>
      <c r="K2483" s="34"/>
      <c r="L2483" s="34"/>
      <c r="M2483" s="34"/>
      <c r="N2483" s="34"/>
      <c r="O2483" s="103">
        <v>0</v>
      </c>
      <c r="P2483" s="103">
        <v>0</v>
      </c>
      <c r="Q2483" s="103">
        <v>0</v>
      </c>
      <c r="R2483" s="103">
        <v>0</v>
      </c>
      <c r="S2483" s="103">
        <v>0</v>
      </c>
    </row>
    <row r="2484" spans="2:19">
      <c r="B2484" s="5">
        <v>2011</v>
      </c>
      <c r="C2484" s="33"/>
      <c r="D2484" s="33"/>
      <c r="E2484" s="33"/>
      <c r="F2484" s="33"/>
      <c r="G2484" s="33"/>
      <c r="H2484" s="34"/>
      <c r="I2484" s="34"/>
      <c r="J2484" s="34"/>
      <c r="K2484" s="34"/>
      <c r="L2484" s="34"/>
      <c r="M2484" s="34"/>
      <c r="N2484" s="34"/>
      <c r="O2484" s="103">
        <v>0</v>
      </c>
      <c r="P2484" s="103">
        <v>0</v>
      </c>
      <c r="Q2484" s="103">
        <v>0</v>
      </c>
      <c r="R2484" s="103">
        <v>0</v>
      </c>
      <c r="S2484" s="103">
        <v>0</v>
      </c>
    </row>
    <row r="2485" spans="2:19">
      <c r="B2485" s="5">
        <v>2010</v>
      </c>
      <c r="C2485" s="33"/>
      <c r="D2485" s="33"/>
      <c r="E2485" s="33"/>
      <c r="F2485" s="33"/>
      <c r="G2485" s="34"/>
      <c r="H2485" s="34"/>
      <c r="I2485" s="34"/>
      <c r="J2485" s="34"/>
      <c r="K2485" s="34"/>
      <c r="L2485" s="34"/>
      <c r="M2485" s="34"/>
      <c r="N2485" s="34"/>
      <c r="O2485" s="103">
        <v>0</v>
      </c>
      <c r="P2485" s="103">
        <v>0</v>
      </c>
      <c r="Q2485" s="103">
        <v>0</v>
      </c>
      <c r="R2485" s="103">
        <v>0</v>
      </c>
      <c r="S2485" s="103">
        <v>0</v>
      </c>
    </row>
    <row r="2486" spans="2:19">
      <c r="B2486" s="5">
        <v>2009</v>
      </c>
      <c r="C2486" s="33"/>
      <c r="D2486" s="33"/>
      <c r="E2486" s="33"/>
      <c r="F2486" s="34"/>
      <c r="G2486" s="34"/>
      <c r="H2486" s="34"/>
      <c r="I2486" s="34"/>
      <c r="J2486" s="34"/>
      <c r="K2486" s="34"/>
      <c r="L2486" s="34"/>
      <c r="M2486" s="34"/>
      <c r="N2486" s="34"/>
      <c r="O2486" s="103">
        <v>0</v>
      </c>
      <c r="P2486" s="103">
        <v>0</v>
      </c>
      <c r="Q2486" s="103">
        <v>0</v>
      </c>
      <c r="R2486" s="103">
        <v>0</v>
      </c>
      <c r="S2486" s="103">
        <v>0</v>
      </c>
    </row>
    <row r="2487" spans="2:19">
      <c r="B2487" s="5">
        <v>2008</v>
      </c>
      <c r="C2487" s="33"/>
      <c r="D2487" s="33"/>
      <c r="E2487" s="34"/>
      <c r="F2487" s="34"/>
      <c r="G2487" s="34"/>
      <c r="H2487" s="34"/>
      <c r="I2487" s="34"/>
      <c r="J2487" s="34"/>
      <c r="K2487" s="34"/>
      <c r="L2487" s="34"/>
      <c r="M2487" s="34"/>
      <c r="N2487" s="34"/>
      <c r="O2487" s="103">
        <v>0</v>
      </c>
      <c r="P2487" s="103">
        <v>0</v>
      </c>
      <c r="Q2487" s="103">
        <v>0</v>
      </c>
      <c r="R2487" s="103">
        <v>0</v>
      </c>
      <c r="S2487" s="103">
        <v>0</v>
      </c>
    </row>
    <row r="2488" spans="2:19">
      <c r="B2488" s="5">
        <v>2007</v>
      </c>
      <c r="C2488" s="33"/>
      <c r="D2488" s="34"/>
      <c r="E2488" s="34"/>
      <c r="F2488" s="34"/>
      <c r="G2488" s="34"/>
      <c r="H2488" s="34"/>
      <c r="I2488" s="34"/>
      <c r="J2488" s="34"/>
      <c r="K2488" s="34"/>
      <c r="L2488" s="34"/>
      <c r="M2488" s="34"/>
      <c r="N2488" s="34"/>
      <c r="O2488" s="103">
        <v>0</v>
      </c>
      <c r="P2488" s="103">
        <v>0</v>
      </c>
      <c r="Q2488" s="103">
        <v>0</v>
      </c>
      <c r="R2488" s="103">
        <v>0</v>
      </c>
      <c r="S2488" s="103">
        <v>0</v>
      </c>
    </row>
    <row r="2489" spans="2:19">
      <c r="B2489" s="5">
        <v>2006</v>
      </c>
      <c r="C2489" s="34"/>
      <c r="D2489" s="34"/>
      <c r="E2489" s="34"/>
      <c r="F2489" s="34"/>
      <c r="G2489" s="34"/>
      <c r="H2489" s="34"/>
      <c r="I2489" s="34"/>
      <c r="J2489" s="34"/>
      <c r="K2489" s="34"/>
      <c r="L2489" s="34"/>
      <c r="M2489" s="34"/>
      <c r="N2489" s="34"/>
      <c r="O2489" s="103">
        <v>0</v>
      </c>
      <c r="P2489" s="103">
        <v>0</v>
      </c>
      <c r="Q2489" s="103">
        <v>0</v>
      </c>
      <c r="R2489" s="103">
        <v>0</v>
      </c>
      <c r="S2489" s="103">
        <v>0</v>
      </c>
    </row>
    <row r="2490" spans="2:19">
      <c r="B2490" s="5">
        <v>2005</v>
      </c>
      <c r="C2490" s="34"/>
      <c r="D2490" s="34"/>
      <c r="E2490" s="34"/>
      <c r="F2490" s="34"/>
      <c r="G2490" s="34"/>
      <c r="H2490" s="34"/>
      <c r="I2490" s="34"/>
      <c r="J2490" s="34"/>
      <c r="K2490" s="34"/>
      <c r="L2490" s="34"/>
      <c r="M2490" s="34"/>
      <c r="N2490" s="34"/>
      <c r="O2490" s="103">
        <v>0</v>
      </c>
      <c r="P2490" s="103">
        <v>0</v>
      </c>
      <c r="Q2490" s="103">
        <v>0</v>
      </c>
      <c r="R2490" s="103">
        <v>0</v>
      </c>
      <c r="S2490" s="103">
        <v>0</v>
      </c>
    </row>
    <row r="2491" spans="2:19">
      <c r="B2491" s="5">
        <v>2004</v>
      </c>
      <c r="C2491" s="34"/>
      <c r="D2491" s="34"/>
      <c r="E2491" s="34"/>
      <c r="F2491" s="34"/>
      <c r="G2491" s="34"/>
      <c r="H2491" s="34"/>
      <c r="I2491" s="34"/>
      <c r="J2491" s="34"/>
      <c r="K2491" s="34"/>
      <c r="L2491" s="34"/>
      <c r="M2491" s="34"/>
      <c r="N2491" s="34"/>
      <c r="O2491" s="103">
        <v>0</v>
      </c>
      <c r="P2491" s="103">
        <v>0</v>
      </c>
      <c r="Q2491" s="103">
        <v>0</v>
      </c>
      <c r="R2491" s="103">
        <v>0</v>
      </c>
      <c r="S2491" s="103">
        <v>0</v>
      </c>
    </row>
    <row r="2492" spans="2:19">
      <c r="B2492" s="5">
        <v>2003</v>
      </c>
      <c r="C2492" s="34"/>
      <c r="D2492" s="34"/>
      <c r="E2492" s="34"/>
      <c r="F2492" s="34"/>
      <c r="G2492" s="34"/>
      <c r="H2492" s="34"/>
      <c r="I2492" s="34"/>
      <c r="J2492" s="34"/>
      <c r="K2492" s="34"/>
      <c r="L2492" s="34"/>
      <c r="M2492" s="34"/>
      <c r="N2492" s="34"/>
      <c r="O2492" s="103">
        <v>0</v>
      </c>
      <c r="P2492" s="103">
        <v>0</v>
      </c>
      <c r="Q2492" s="103">
        <v>0</v>
      </c>
      <c r="R2492" s="103">
        <v>0</v>
      </c>
      <c r="S2492" s="103">
        <v>0</v>
      </c>
    </row>
    <row r="2493" spans="2:19">
      <c r="B2493" s="5">
        <v>2002</v>
      </c>
      <c r="C2493" s="34"/>
      <c r="D2493" s="34"/>
      <c r="E2493" s="34"/>
      <c r="F2493" s="34"/>
      <c r="G2493" s="34"/>
      <c r="H2493" s="34"/>
      <c r="I2493" s="34"/>
      <c r="J2493" s="34"/>
      <c r="K2493" s="34"/>
      <c r="L2493" s="34"/>
      <c r="M2493" s="34"/>
      <c r="N2493" s="34"/>
      <c r="O2493" s="103">
        <v>0</v>
      </c>
      <c r="P2493" s="103">
        <v>0</v>
      </c>
      <c r="Q2493" s="103">
        <v>0</v>
      </c>
      <c r="R2493" s="103">
        <v>0</v>
      </c>
      <c r="S2493" s="103">
        <v>0</v>
      </c>
    </row>
    <row r="2494" spans="2:19">
      <c r="B2494" s="5">
        <v>2001</v>
      </c>
      <c r="C2494" s="34"/>
      <c r="D2494" s="34"/>
      <c r="E2494" s="34"/>
      <c r="F2494" s="34"/>
      <c r="G2494" s="34"/>
      <c r="H2494" s="34"/>
      <c r="I2494" s="34"/>
      <c r="J2494" s="34"/>
      <c r="K2494" s="34"/>
      <c r="L2494" s="34"/>
      <c r="M2494" s="34"/>
      <c r="N2494" s="34"/>
      <c r="O2494" s="103">
        <v>0</v>
      </c>
      <c r="P2494" s="103">
        <v>0</v>
      </c>
      <c r="Q2494" s="103">
        <v>0</v>
      </c>
      <c r="R2494" s="103">
        <v>0</v>
      </c>
      <c r="S2494" s="103">
        <v>0</v>
      </c>
    </row>
    <row r="2495" spans="2:19">
      <c r="B2495" s="5">
        <v>2000</v>
      </c>
      <c r="C2495" s="34"/>
      <c r="D2495" s="34"/>
      <c r="E2495" s="34"/>
      <c r="F2495" s="34"/>
      <c r="G2495" s="34"/>
      <c r="H2495" s="34"/>
      <c r="I2495" s="34"/>
      <c r="J2495" s="34"/>
      <c r="K2495" s="34"/>
      <c r="L2495" s="34"/>
      <c r="M2495" s="34"/>
      <c r="N2495" s="34"/>
      <c r="O2495" s="103">
        <v>0</v>
      </c>
      <c r="P2495" s="103">
        <v>0</v>
      </c>
      <c r="Q2495" s="103">
        <v>0</v>
      </c>
      <c r="R2495" s="103">
        <v>0</v>
      </c>
      <c r="S2495" s="103">
        <v>0</v>
      </c>
    </row>
    <row r="2496" spans="2:19">
      <c r="B2496" s="5">
        <v>1999</v>
      </c>
      <c r="C2496" s="34">
        <v>18691</v>
      </c>
      <c r="D2496" s="34">
        <v>18691</v>
      </c>
      <c r="E2496" s="34">
        <v>18691</v>
      </c>
      <c r="F2496" s="34">
        <v>18691</v>
      </c>
      <c r="G2496" s="34">
        <v>18691</v>
      </c>
      <c r="H2496" s="34">
        <v>18691</v>
      </c>
      <c r="I2496" s="34">
        <v>18691</v>
      </c>
      <c r="J2496" s="34">
        <v>18691</v>
      </c>
      <c r="K2496" s="34">
        <v>18691</v>
      </c>
      <c r="L2496" s="34">
        <v>18691</v>
      </c>
      <c r="M2496" s="34">
        <v>18691</v>
      </c>
      <c r="N2496" s="34">
        <v>18691</v>
      </c>
      <c r="O2496" s="103">
        <v>18690.52</v>
      </c>
      <c r="P2496" s="103">
        <v>18690.52</v>
      </c>
      <c r="Q2496" s="103">
        <v>18690.52</v>
      </c>
      <c r="R2496" s="103">
        <v>18690.52</v>
      </c>
      <c r="S2496" s="103">
        <v>18690.52</v>
      </c>
    </row>
    <row r="2497" spans="2:19">
      <c r="B2497" s="5">
        <v>1998</v>
      </c>
      <c r="C2497" s="34">
        <v>310110</v>
      </c>
      <c r="D2497" s="34">
        <v>310110</v>
      </c>
      <c r="E2497" s="34">
        <v>310110</v>
      </c>
      <c r="F2497" s="34">
        <v>310110</v>
      </c>
      <c r="G2497" s="34">
        <v>310110</v>
      </c>
      <c r="H2497" s="34">
        <v>310110</v>
      </c>
      <c r="I2497" s="34">
        <v>310110</v>
      </c>
      <c r="J2497" s="34">
        <v>310110</v>
      </c>
      <c r="K2497" s="34">
        <v>310110</v>
      </c>
      <c r="L2497" s="34">
        <v>310110</v>
      </c>
      <c r="M2497" s="34">
        <v>310110</v>
      </c>
      <c r="N2497" s="34">
        <v>310110</v>
      </c>
      <c r="O2497" s="103">
        <v>310109.99</v>
      </c>
      <c r="P2497" s="103">
        <v>310109.99</v>
      </c>
      <c r="Q2497" s="103">
        <v>310109.99</v>
      </c>
      <c r="R2497" s="103">
        <v>310109.99</v>
      </c>
      <c r="S2497" s="103">
        <v>310109.99</v>
      </c>
    </row>
    <row r="2498" spans="2:19">
      <c r="B2498" s="5">
        <v>1997</v>
      </c>
      <c r="C2498" s="34"/>
      <c r="D2498" s="34"/>
      <c r="E2498" s="34"/>
      <c r="F2498" s="34"/>
      <c r="G2498" s="34"/>
      <c r="H2498" s="34"/>
      <c r="I2498" s="34"/>
      <c r="J2498" s="34"/>
      <c r="K2498" s="34"/>
      <c r="L2498" s="34"/>
      <c r="M2498" s="34"/>
      <c r="N2498" s="34"/>
      <c r="O2498" s="103">
        <v>0</v>
      </c>
      <c r="P2498" s="103">
        <v>0</v>
      </c>
      <c r="Q2498" s="103">
        <v>0</v>
      </c>
      <c r="R2498" s="103">
        <v>0</v>
      </c>
      <c r="S2498" s="103">
        <v>0</v>
      </c>
    </row>
    <row r="2499" spans="2:19">
      <c r="B2499" s="5">
        <v>1996</v>
      </c>
      <c r="C2499" s="34"/>
      <c r="D2499" s="34"/>
      <c r="E2499" s="34"/>
      <c r="F2499" s="34"/>
      <c r="G2499" s="34"/>
      <c r="H2499" s="34"/>
      <c r="I2499" s="34"/>
      <c r="J2499" s="34"/>
      <c r="K2499" s="34"/>
      <c r="L2499" s="34"/>
      <c r="M2499" s="34"/>
      <c r="N2499" s="34"/>
      <c r="O2499" s="103">
        <v>0</v>
      </c>
      <c r="P2499" s="103">
        <v>0</v>
      </c>
      <c r="Q2499" s="103">
        <v>0</v>
      </c>
      <c r="R2499" s="103">
        <v>0</v>
      </c>
      <c r="S2499" s="103">
        <v>0</v>
      </c>
    </row>
    <row r="2500" spans="2:19">
      <c r="B2500" s="5">
        <v>1995</v>
      </c>
      <c r="C2500" s="34"/>
      <c r="D2500" s="34"/>
      <c r="E2500" s="34"/>
      <c r="F2500" s="34"/>
      <c r="G2500" s="34"/>
      <c r="H2500" s="34"/>
      <c r="I2500" s="34"/>
      <c r="J2500" s="34"/>
      <c r="K2500" s="34"/>
      <c r="L2500" s="34"/>
      <c r="M2500" s="34"/>
      <c r="N2500" s="34"/>
      <c r="O2500" s="103">
        <v>0</v>
      </c>
      <c r="P2500" s="103">
        <v>0</v>
      </c>
      <c r="Q2500" s="103">
        <v>0</v>
      </c>
      <c r="R2500" s="103">
        <v>0</v>
      </c>
      <c r="S2500" s="103">
        <v>0</v>
      </c>
    </row>
    <row r="2501" spans="2:19">
      <c r="B2501" s="5">
        <v>1994</v>
      </c>
      <c r="C2501" s="34"/>
      <c r="D2501" s="34"/>
      <c r="E2501" s="34"/>
      <c r="F2501" s="34"/>
      <c r="G2501" s="34"/>
      <c r="H2501" s="34"/>
      <c r="I2501" s="34"/>
      <c r="J2501" s="34"/>
      <c r="K2501" s="34"/>
      <c r="L2501" s="34"/>
      <c r="M2501" s="34"/>
      <c r="N2501" s="34"/>
      <c r="O2501" s="103">
        <v>0</v>
      </c>
      <c r="P2501" s="103">
        <v>0</v>
      </c>
      <c r="Q2501" s="103">
        <v>0</v>
      </c>
      <c r="R2501" s="103">
        <v>0</v>
      </c>
      <c r="S2501" s="103">
        <v>0</v>
      </c>
    </row>
    <row r="2502" spans="2:19">
      <c r="B2502" s="5">
        <v>1993</v>
      </c>
      <c r="C2502" s="34"/>
      <c r="D2502" s="34"/>
      <c r="E2502" s="34"/>
      <c r="F2502" s="34"/>
      <c r="G2502" s="34"/>
      <c r="H2502" s="34"/>
      <c r="I2502" s="34"/>
      <c r="J2502" s="34"/>
      <c r="K2502" s="34"/>
      <c r="L2502" s="34"/>
      <c r="M2502" s="34"/>
      <c r="N2502" s="34"/>
      <c r="O2502" s="103">
        <v>0</v>
      </c>
      <c r="P2502" s="103">
        <v>0</v>
      </c>
      <c r="Q2502" s="103">
        <v>0</v>
      </c>
      <c r="R2502" s="103">
        <v>0</v>
      </c>
      <c r="S2502" s="103">
        <v>0</v>
      </c>
    </row>
    <row r="2503" spans="2:19">
      <c r="B2503" s="5">
        <v>1992</v>
      </c>
      <c r="C2503" s="34"/>
      <c r="D2503" s="34"/>
      <c r="E2503" s="34"/>
      <c r="F2503" s="34"/>
      <c r="G2503" s="34"/>
      <c r="H2503" s="34"/>
      <c r="I2503" s="34"/>
      <c r="J2503" s="34"/>
      <c r="K2503" s="34"/>
      <c r="L2503" s="34"/>
      <c r="M2503" s="34"/>
      <c r="N2503" s="34"/>
      <c r="O2503" s="103">
        <v>0</v>
      </c>
      <c r="P2503" s="103">
        <v>0</v>
      </c>
      <c r="Q2503" s="103">
        <v>0</v>
      </c>
      <c r="R2503" s="103">
        <v>0</v>
      </c>
      <c r="S2503" s="103">
        <v>0</v>
      </c>
    </row>
    <row r="2504" spans="2:19">
      <c r="B2504" s="5">
        <v>1991</v>
      </c>
      <c r="C2504" s="34">
        <v>347191</v>
      </c>
      <c r="D2504" s="34">
        <v>347191</v>
      </c>
      <c r="E2504" s="34">
        <v>347191</v>
      </c>
      <c r="F2504" s="34">
        <v>347191</v>
      </c>
      <c r="G2504" s="34">
        <v>347191</v>
      </c>
      <c r="H2504" s="34">
        <v>347191</v>
      </c>
      <c r="I2504" s="34">
        <v>347191</v>
      </c>
      <c r="J2504" s="34">
        <v>347191</v>
      </c>
      <c r="K2504" s="34">
        <v>347191</v>
      </c>
      <c r="L2504" s="34">
        <v>347191</v>
      </c>
      <c r="M2504" s="34">
        <v>347191</v>
      </c>
      <c r="N2504" s="34">
        <v>347191</v>
      </c>
      <c r="O2504" s="103">
        <v>347190.93</v>
      </c>
      <c r="P2504" s="103">
        <v>347190.93</v>
      </c>
      <c r="Q2504" s="103">
        <v>347190.93</v>
      </c>
      <c r="R2504" s="103">
        <v>347190.93</v>
      </c>
      <c r="S2504" s="103">
        <v>347190.93</v>
      </c>
    </row>
    <row r="2505" spans="2:19">
      <c r="B2505" s="5">
        <v>1990</v>
      </c>
      <c r="C2505" s="34"/>
      <c r="D2505" s="34"/>
      <c r="E2505" s="34"/>
      <c r="F2505" s="34"/>
      <c r="G2505" s="34"/>
      <c r="H2505" s="34"/>
      <c r="I2505" s="34"/>
      <c r="J2505" s="34"/>
      <c r="K2505" s="34"/>
      <c r="L2505" s="34"/>
      <c r="M2505" s="34"/>
      <c r="N2505" s="34"/>
      <c r="O2505" s="103">
        <v>0</v>
      </c>
      <c r="P2505" s="103">
        <v>0</v>
      </c>
      <c r="Q2505" s="103">
        <v>0</v>
      </c>
      <c r="R2505" s="103">
        <v>0</v>
      </c>
      <c r="S2505" s="103">
        <v>0</v>
      </c>
    </row>
    <row r="2506" spans="2:19">
      <c r="B2506" s="5">
        <v>1989</v>
      </c>
      <c r="C2506" s="34"/>
      <c r="D2506" s="34"/>
      <c r="E2506" s="34"/>
      <c r="F2506" s="34"/>
      <c r="G2506" s="34"/>
      <c r="H2506" s="34"/>
      <c r="I2506" s="34"/>
      <c r="J2506" s="34"/>
      <c r="K2506" s="34"/>
      <c r="L2506" s="34"/>
      <c r="M2506" s="34"/>
      <c r="N2506" s="34"/>
      <c r="O2506" s="103">
        <v>0</v>
      </c>
      <c r="P2506" s="103">
        <v>0</v>
      </c>
      <c r="Q2506" s="103">
        <v>0</v>
      </c>
      <c r="R2506" s="103">
        <v>0</v>
      </c>
      <c r="S2506" s="103">
        <v>0</v>
      </c>
    </row>
    <row r="2507" spans="2:19">
      <c r="B2507" s="5">
        <v>1988</v>
      </c>
      <c r="C2507" s="34"/>
      <c r="D2507" s="34"/>
      <c r="E2507" s="34"/>
      <c r="F2507" s="34"/>
      <c r="G2507" s="34"/>
      <c r="H2507" s="34"/>
      <c r="I2507" s="34"/>
      <c r="J2507" s="34"/>
      <c r="K2507" s="34"/>
      <c r="L2507" s="34"/>
      <c r="M2507" s="34"/>
      <c r="N2507" s="34"/>
      <c r="O2507" s="103">
        <v>0</v>
      </c>
      <c r="P2507" s="103">
        <v>0</v>
      </c>
      <c r="Q2507" s="103">
        <v>0</v>
      </c>
      <c r="R2507" s="103">
        <v>0</v>
      </c>
      <c r="S2507" s="103">
        <v>0</v>
      </c>
    </row>
    <row r="2508" spans="2:19">
      <c r="B2508" s="5">
        <v>1987</v>
      </c>
      <c r="C2508" s="34"/>
      <c r="D2508" s="34"/>
      <c r="E2508" s="34"/>
      <c r="F2508" s="34"/>
      <c r="G2508" s="34"/>
      <c r="H2508" s="34"/>
      <c r="I2508" s="34"/>
      <c r="J2508" s="34"/>
      <c r="K2508" s="34"/>
      <c r="L2508" s="34"/>
      <c r="M2508" s="34"/>
      <c r="N2508" s="34"/>
      <c r="O2508" s="103">
        <v>0</v>
      </c>
      <c r="P2508" s="103">
        <v>0</v>
      </c>
      <c r="Q2508" s="103">
        <v>0</v>
      </c>
      <c r="R2508" s="103">
        <v>0</v>
      </c>
      <c r="S2508" s="103">
        <v>0</v>
      </c>
    </row>
    <row r="2509" spans="2:19">
      <c r="B2509" s="5">
        <v>1986</v>
      </c>
      <c r="C2509" s="34"/>
      <c r="D2509" s="34"/>
      <c r="E2509" s="34"/>
      <c r="F2509" s="34"/>
      <c r="G2509" s="34"/>
      <c r="H2509" s="34"/>
      <c r="I2509" s="34"/>
      <c r="J2509" s="34"/>
      <c r="K2509" s="34"/>
      <c r="L2509" s="34"/>
      <c r="M2509" s="34"/>
      <c r="N2509" s="34"/>
      <c r="O2509" s="103">
        <v>0</v>
      </c>
      <c r="P2509" s="103">
        <v>0</v>
      </c>
      <c r="Q2509" s="103">
        <v>0</v>
      </c>
      <c r="R2509" s="103">
        <v>0</v>
      </c>
      <c r="S2509" s="103">
        <v>0</v>
      </c>
    </row>
    <row r="2510" spans="2:19">
      <c r="B2510" s="5">
        <v>1985</v>
      </c>
      <c r="C2510" s="34"/>
      <c r="D2510" s="34"/>
      <c r="E2510" s="34"/>
      <c r="F2510" s="34"/>
      <c r="G2510" s="34"/>
      <c r="H2510" s="34"/>
      <c r="I2510" s="34"/>
      <c r="J2510" s="34"/>
      <c r="K2510" s="34"/>
      <c r="L2510" s="34"/>
      <c r="M2510" s="34"/>
      <c r="N2510" s="34"/>
      <c r="O2510" s="103">
        <v>0</v>
      </c>
      <c r="P2510" s="103">
        <v>0</v>
      </c>
      <c r="Q2510" s="103">
        <v>0</v>
      </c>
      <c r="R2510" s="103">
        <v>0</v>
      </c>
      <c r="S2510" s="103">
        <v>0</v>
      </c>
    </row>
    <row r="2511" spans="2:19">
      <c r="B2511" s="5">
        <v>1984</v>
      </c>
      <c r="C2511" s="34"/>
      <c r="D2511" s="34"/>
      <c r="E2511" s="34"/>
      <c r="F2511" s="34"/>
      <c r="G2511" s="34"/>
      <c r="H2511" s="34"/>
      <c r="I2511" s="34"/>
      <c r="J2511" s="34"/>
      <c r="K2511" s="34"/>
      <c r="L2511" s="34"/>
      <c r="M2511" s="34"/>
      <c r="N2511" s="34"/>
      <c r="O2511" s="103">
        <v>0</v>
      </c>
      <c r="P2511" s="103">
        <v>0</v>
      </c>
      <c r="Q2511" s="103">
        <v>0</v>
      </c>
      <c r="R2511" s="103">
        <v>0</v>
      </c>
      <c r="S2511" s="103">
        <v>0</v>
      </c>
    </row>
    <row r="2512" spans="2:19">
      <c r="B2512" s="5">
        <v>1983</v>
      </c>
      <c r="C2512" s="34"/>
      <c r="D2512" s="34"/>
      <c r="E2512" s="34"/>
      <c r="F2512" s="34"/>
      <c r="G2512" s="34"/>
      <c r="H2512" s="34"/>
      <c r="I2512" s="34"/>
      <c r="J2512" s="34"/>
      <c r="K2512" s="34"/>
      <c r="L2512" s="34"/>
      <c r="M2512" s="34"/>
      <c r="N2512" s="34"/>
      <c r="O2512" s="103">
        <v>0</v>
      </c>
      <c r="P2512" s="103">
        <v>0</v>
      </c>
      <c r="Q2512" s="103">
        <v>0</v>
      </c>
      <c r="R2512" s="103">
        <v>0</v>
      </c>
      <c r="S2512" s="103">
        <v>0</v>
      </c>
    </row>
    <row r="2513" spans="2:19">
      <c r="B2513" s="5">
        <v>1982</v>
      </c>
      <c r="C2513" s="34"/>
      <c r="D2513" s="34"/>
      <c r="E2513" s="34"/>
      <c r="F2513" s="34"/>
      <c r="G2513" s="34"/>
      <c r="H2513" s="34"/>
      <c r="I2513" s="34"/>
      <c r="J2513" s="34"/>
      <c r="K2513" s="34"/>
      <c r="L2513" s="34"/>
      <c r="M2513" s="34"/>
      <c r="N2513" s="34"/>
      <c r="O2513" s="103">
        <v>0</v>
      </c>
      <c r="P2513" s="103">
        <v>0</v>
      </c>
      <c r="Q2513" s="103">
        <v>0</v>
      </c>
      <c r="R2513" s="103">
        <v>0</v>
      </c>
      <c r="S2513" s="103">
        <v>0</v>
      </c>
    </row>
    <row r="2514" spans="2:19">
      <c r="B2514" s="5">
        <v>1981</v>
      </c>
      <c r="C2514" s="34"/>
      <c r="D2514" s="34"/>
      <c r="E2514" s="34"/>
      <c r="F2514" s="34"/>
      <c r="G2514" s="34"/>
      <c r="H2514" s="34"/>
      <c r="I2514" s="34"/>
      <c r="J2514" s="34"/>
      <c r="K2514" s="34"/>
      <c r="L2514" s="34"/>
      <c r="M2514" s="34"/>
      <c r="N2514" s="34"/>
      <c r="O2514" s="103">
        <v>0</v>
      </c>
      <c r="P2514" s="103">
        <v>0</v>
      </c>
      <c r="Q2514" s="103">
        <v>0</v>
      </c>
      <c r="R2514" s="103">
        <v>0</v>
      </c>
      <c r="S2514" s="103">
        <v>0</v>
      </c>
    </row>
    <row r="2515" spans="2:19">
      <c r="B2515" s="5">
        <v>1980</v>
      </c>
      <c r="C2515" s="34"/>
      <c r="D2515" s="34"/>
      <c r="E2515" s="34"/>
      <c r="F2515" s="34"/>
      <c r="G2515" s="34"/>
      <c r="H2515" s="34"/>
      <c r="I2515" s="34"/>
      <c r="J2515" s="34"/>
      <c r="K2515" s="34"/>
      <c r="L2515" s="34"/>
      <c r="M2515" s="34"/>
      <c r="N2515" s="34"/>
      <c r="O2515" s="103">
        <v>0</v>
      </c>
      <c r="P2515" s="103">
        <v>0</v>
      </c>
      <c r="Q2515" s="103">
        <v>0</v>
      </c>
      <c r="R2515" s="103">
        <v>0</v>
      </c>
      <c r="S2515" s="103">
        <v>0</v>
      </c>
    </row>
    <row r="2516" spans="2:19">
      <c r="B2516" s="5">
        <v>1979</v>
      </c>
      <c r="C2516" s="34"/>
      <c r="D2516" s="34"/>
      <c r="E2516" s="34"/>
      <c r="F2516" s="34"/>
      <c r="G2516" s="34"/>
      <c r="H2516" s="34"/>
      <c r="I2516" s="34"/>
      <c r="J2516" s="34"/>
      <c r="K2516" s="34"/>
      <c r="L2516" s="34"/>
      <c r="M2516" s="34"/>
      <c r="N2516" s="34"/>
      <c r="O2516" s="103">
        <v>0</v>
      </c>
      <c r="P2516" s="103">
        <v>0</v>
      </c>
      <c r="Q2516" s="103">
        <v>0</v>
      </c>
      <c r="R2516" s="103">
        <v>0</v>
      </c>
      <c r="S2516" s="103">
        <v>0</v>
      </c>
    </row>
    <row r="2517" spans="2:19">
      <c r="B2517" s="5">
        <v>1978</v>
      </c>
      <c r="C2517" s="34"/>
      <c r="D2517" s="34"/>
      <c r="E2517" s="34"/>
      <c r="F2517" s="34"/>
      <c r="G2517" s="34"/>
      <c r="H2517" s="34"/>
      <c r="I2517" s="34"/>
      <c r="J2517" s="34"/>
      <c r="K2517" s="34"/>
      <c r="L2517" s="34"/>
      <c r="M2517" s="34"/>
      <c r="N2517" s="34"/>
      <c r="O2517" s="103">
        <v>0</v>
      </c>
      <c r="P2517" s="103">
        <v>0</v>
      </c>
      <c r="Q2517" s="103">
        <v>0</v>
      </c>
      <c r="R2517" s="103">
        <v>0</v>
      </c>
      <c r="S2517" s="103">
        <v>0</v>
      </c>
    </row>
    <row r="2518" spans="2:19">
      <c r="B2518" s="5">
        <v>1977</v>
      </c>
      <c r="C2518" s="34"/>
      <c r="D2518" s="34"/>
      <c r="E2518" s="34"/>
      <c r="F2518" s="34"/>
      <c r="G2518" s="34"/>
      <c r="H2518" s="34"/>
      <c r="I2518" s="34"/>
      <c r="J2518" s="34"/>
      <c r="K2518" s="34"/>
      <c r="L2518" s="34"/>
      <c r="M2518" s="34"/>
      <c r="N2518" s="34"/>
      <c r="O2518" s="103">
        <v>0</v>
      </c>
      <c r="P2518" s="103">
        <v>0</v>
      </c>
      <c r="Q2518" s="103">
        <v>0</v>
      </c>
      <c r="R2518" s="103">
        <v>0</v>
      </c>
      <c r="S2518" s="103">
        <v>0</v>
      </c>
    </row>
    <row r="2519" spans="2:19">
      <c r="B2519" s="5">
        <v>1976</v>
      </c>
      <c r="C2519" s="34"/>
      <c r="D2519" s="34"/>
      <c r="E2519" s="34"/>
      <c r="F2519" s="34"/>
      <c r="G2519" s="34"/>
      <c r="H2519" s="34"/>
      <c r="I2519" s="34"/>
      <c r="J2519" s="34"/>
      <c r="K2519" s="34"/>
      <c r="L2519" s="34"/>
      <c r="M2519" s="34"/>
      <c r="N2519" s="34"/>
      <c r="O2519" s="103">
        <v>0</v>
      </c>
      <c r="P2519" s="103">
        <v>0</v>
      </c>
      <c r="Q2519" s="103">
        <v>0</v>
      </c>
      <c r="R2519" s="103">
        <v>0</v>
      </c>
      <c r="S2519" s="103">
        <v>0</v>
      </c>
    </row>
    <row r="2520" spans="2:19">
      <c r="B2520" s="5">
        <v>1975</v>
      </c>
      <c r="C2520" s="34">
        <v>29506</v>
      </c>
      <c r="D2520" s="34">
        <v>29506</v>
      </c>
      <c r="E2520" s="34">
        <v>29506</v>
      </c>
      <c r="F2520" s="34">
        <v>29506</v>
      </c>
      <c r="G2520" s="34">
        <v>29506</v>
      </c>
      <c r="H2520" s="34">
        <v>29506</v>
      </c>
      <c r="I2520" s="34">
        <v>29506</v>
      </c>
      <c r="J2520" s="34">
        <v>29506</v>
      </c>
      <c r="K2520" s="34">
        <v>29506</v>
      </c>
      <c r="L2520" s="34">
        <v>29506</v>
      </c>
      <c r="M2520" s="34">
        <v>29506</v>
      </c>
      <c r="N2520" s="34">
        <v>29506</v>
      </c>
      <c r="O2520" s="103">
        <v>29506.2</v>
      </c>
      <c r="P2520" s="103">
        <v>29506.2</v>
      </c>
      <c r="Q2520" s="103">
        <v>29506.2</v>
      </c>
      <c r="R2520" s="103">
        <v>29506.2</v>
      </c>
      <c r="S2520" s="103">
        <v>29506.2</v>
      </c>
    </row>
    <row r="2521" spans="2:19">
      <c r="B2521" s="5">
        <v>1974</v>
      </c>
      <c r="C2521" s="34"/>
      <c r="D2521" s="34"/>
      <c r="E2521" s="34"/>
      <c r="F2521" s="34"/>
      <c r="G2521" s="34"/>
      <c r="H2521" s="34"/>
      <c r="I2521" s="34"/>
      <c r="J2521" s="34"/>
      <c r="K2521" s="34"/>
      <c r="L2521" s="34"/>
      <c r="M2521" s="34"/>
      <c r="N2521" s="34"/>
      <c r="O2521" s="103">
        <v>0</v>
      </c>
      <c r="P2521" s="103">
        <v>0</v>
      </c>
      <c r="Q2521" s="103">
        <v>0</v>
      </c>
      <c r="R2521" s="103">
        <v>0</v>
      </c>
      <c r="S2521" s="103">
        <v>0</v>
      </c>
    </row>
    <row r="2522" spans="2:19">
      <c r="B2522" s="5">
        <v>1973</v>
      </c>
      <c r="C2522" s="34"/>
      <c r="D2522" s="34"/>
      <c r="E2522" s="34"/>
      <c r="F2522" s="34"/>
      <c r="G2522" s="34"/>
      <c r="H2522" s="34"/>
      <c r="I2522" s="34"/>
      <c r="J2522" s="34"/>
      <c r="K2522" s="34"/>
      <c r="L2522" s="34"/>
      <c r="M2522" s="34"/>
      <c r="N2522" s="34"/>
      <c r="O2522" s="103">
        <v>0</v>
      </c>
      <c r="P2522" s="103">
        <v>0</v>
      </c>
      <c r="Q2522" s="103">
        <v>0</v>
      </c>
      <c r="R2522" s="103">
        <v>0</v>
      </c>
      <c r="S2522" s="103">
        <v>0</v>
      </c>
    </row>
    <row r="2523" spans="2:19">
      <c r="B2523" s="5">
        <v>1972</v>
      </c>
      <c r="C2523" s="34"/>
      <c r="D2523" s="34"/>
      <c r="E2523" s="34"/>
      <c r="F2523" s="34"/>
      <c r="G2523" s="34"/>
      <c r="H2523" s="34"/>
      <c r="I2523" s="34"/>
      <c r="J2523" s="34"/>
      <c r="K2523" s="34"/>
      <c r="L2523" s="34"/>
      <c r="M2523" s="34"/>
      <c r="N2523" s="34"/>
      <c r="O2523" s="103">
        <v>0</v>
      </c>
      <c r="P2523" s="103">
        <v>0</v>
      </c>
      <c r="Q2523" s="103">
        <v>0</v>
      </c>
      <c r="R2523" s="103">
        <v>0</v>
      </c>
      <c r="S2523" s="103">
        <v>0</v>
      </c>
    </row>
    <row r="2524" spans="2:19">
      <c r="B2524" s="5">
        <v>1971</v>
      </c>
      <c r="C2524" s="34"/>
      <c r="D2524" s="34"/>
      <c r="E2524" s="34"/>
      <c r="F2524" s="34"/>
      <c r="G2524" s="34"/>
      <c r="H2524" s="34"/>
      <c r="I2524" s="34"/>
      <c r="J2524" s="34"/>
      <c r="K2524" s="34"/>
      <c r="L2524" s="34"/>
      <c r="M2524" s="34"/>
      <c r="N2524" s="34"/>
      <c r="O2524" s="103">
        <v>0</v>
      </c>
      <c r="P2524" s="103">
        <v>0</v>
      </c>
      <c r="Q2524" s="103">
        <v>0</v>
      </c>
      <c r="R2524" s="103">
        <v>0</v>
      </c>
      <c r="S2524" s="103">
        <v>0</v>
      </c>
    </row>
    <row r="2525" spans="2:19">
      <c r="B2525" s="5">
        <v>1970</v>
      </c>
      <c r="C2525" s="34"/>
      <c r="D2525" s="34"/>
      <c r="E2525" s="34"/>
      <c r="F2525" s="34"/>
      <c r="G2525" s="34"/>
      <c r="H2525" s="34"/>
      <c r="I2525" s="34"/>
      <c r="J2525" s="34"/>
      <c r="K2525" s="34"/>
      <c r="L2525" s="34"/>
      <c r="M2525" s="34"/>
      <c r="N2525" s="34"/>
      <c r="O2525" s="103">
        <v>0</v>
      </c>
      <c r="P2525" s="103">
        <v>0</v>
      </c>
      <c r="Q2525" s="103">
        <v>0</v>
      </c>
      <c r="R2525" s="103">
        <v>0</v>
      </c>
      <c r="S2525" s="103">
        <v>0</v>
      </c>
    </row>
    <row r="2526" spans="2:19">
      <c r="B2526" s="5">
        <v>1969</v>
      </c>
      <c r="C2526" s="34"/>
      <c r="D2526" s="34"/>
      <c r="E2526" s="34"/>
      <c r="F2526" s="34"/>
      <c r="G2526" s="34"/>
      <c r="H2526" s="34"/>
      <c r="I2526" s="34"/>
      <c r="J2526" s="34"/>
      <c r="K2526" s="34"/>
      <c r="L2526" s="34"/>
      <c r="M2526" s="34"/>
      <c r="N2526" s="34"/>
      <c r="O2526" s="103">
        <v>0</v>
      </c>
      <c r="P2526" s="103">
        <v>0</v>
      </c>
      <c r="Q2526" s="103">
        <v>0</v>
      </c>
      <c r="R2526" s="103">
        <v>0</v>
      </c>
      <c r="S2526" s="103">
        <v>0</v>
      </c>
    </row>
    <row r="2527" spans="2:19">
      <c r="B2527" s="5">
        <v>1968</v>
      </c>
      <c r="C2527" s="34"/>
      <c r="D2527" s="34"/>
      <c r="E2527" s="34"/>
      <c r="F2527" s="34"/>
      <c r="G2527" s="34"/>
      <c r="H2527" s="34"/>
      <c r="I2527" s="34"/>
      <c r="J2527" s="34"/>
      <c r="K2527" s="34"/>
      <c r="L2527" s="34"/>
      <c r="M2527" s="34"/>
      <c r="N2527" s="34"/>
      <c r="O2527" s="103">
        <v>0</v>
      </c>
      <c r="P2527" s="103">
        <v>0</v>
      </c>
      <c r="Q2527" s="103">
        <v>0</v>
      </c>
      <c r="R2527" s="103">
        <v>0</v>
      </c>
      <c r="S2527" s="103">
        <v>0</v>
      </c>
    </row>
    <row r="2528" spans="2:19">
      <c r="B2528" s="5">
        <v>1967</v>
      </c>
      <c r="C2528" s="34"/>
      <c r="D2528" s="34"/>
      <c r="E2528" s="34"/>
      <c r="F2528" s="34"/>
      <c r="G2528" s="34"/>
      <c r="H2528" s="34"/>
      <c r="I2528" s="34"/>
      <c r="J2528" s="34"/>
      <c r="K2528" s="34"/>
      <c r="L2528" s="34"/>
      <c r="M2528" s="34"/>
      <c r="N2528" s="34"/>
      <c r="O2528" s="103">
        <v>0</v>
      </c>
      <c r="P2528" s="103">
        <v>0</v>
      </c>
      <c r="Q2528" s="103">
        <v>0</v>
      </c>
      <c r="R2528" s="103">
        <v>0</v>
      </c>
      <c r="S2528" s="103">
        <v>0</v>
      </c>
    </row>
    <row r="2529" spans="2:19">
      <c r="B2529" s="5">
        <v>1966</v>
      </c>
      <c r="C2529" s="34">
        <v>107353</v>
      </c>
      <c r="D2529" s="34">
        <v>107353</v>
      </c>
      <c r="E2529" s="34">
        <v>107353</v>
      </c>
      <c r="F2529" s="34">
        <v>107353</v>
      </c>
      <c r="G2529" s="34">
        <v>107353</v>
      </c>
      <c r="H2529" s="34">
        <v>107353</v>
      </c>
      <c r="I2529" s="34">
        <v>107353</v>
      </c>
      <c r="J2529" s="34">
        <v>107353</v>
      </c>
      <c r="K2529" s="34">
        <v>107353</v>
      </c>
      <c r="L2529" s="34">
        <v>107353</v>
      </c>
      <c r="M2529" s="34">
        <v>107353</v>
      </c>
      <c r="N2529" s="34">
        <v>107353</v>
      </c>
      <c r="O2529" s="103">
        <v>107353.09</v>
      </c>
      <c r="P2529" s="103">
        <v>107353.09</v>
      </c>
      <c r="Q2529" s="103">
        <v>107353.09</v>
      </c>
      <c r="R2529" s="103">
        <v>107353.09</v>
      </c>
      <c r="S2529" s="103">
        <v>107353.09</v>
      </c>
    </row>
    <row r="2530" spans="2:19">
      <c r="B2530" s="5">
        <v>1965</v>
      </c>
      <c r="C2530" s="34"/>
      <c r="D2530" s="34"/>
      <c r="E2530" s="34"/>
      <c r="F2530" s="34"/>
      <c r="G2530" s="34"/>
      <c r="H2530" s="34"/>
      <c r="I2530" s="34"/>
      <c r="J2530" s="34"/>
      <c r="K2530" s="34"/>
      <c r="L2530" s="34"/>
      <c r="M2530" s="34"/>
      <c r="N2530" s="34"/>
      <c r="O2530" s="103">
        <v>0</v>
      </c>
      <c r="P2530" s="103">
        <v>0</v>
      </c>
      <c r="Q2530" s="103">
        <v>0</v>
      </c>
      <c r="R2530" s="103">
        <v>0</v>
      </c>
      <c r="S2530" s="103">
        <v>0</v>
      </c>
    </row>
    <row r="2531" spans="2:19">
      <c r="B2531" s="5">
        <v>1964</v>
      </c>
      <c r="C2531" s="34"/>
      <c r="D2531" s="34"/>
      <c r="E2531" s="34"/>
      <c r="F2531" s="34"/>
      <c r="G2531" s="34"/>
      <c r="H2531" s="34"/>
      <c r="I2531" s="34"/>
      <c r="J2531" s="34"/>
      <c r="K2531" s="34"/>
      <c r="L2531" s="34"/>
      <c r="M2531" s="34"/>
      <c r="N2531" s="34"/>
      <c r="O2531" s="103">
        <v>0</v>
      </c>
      <c r="P2531" s="103">
        <v>0</v>
      </c>
      <c r="Q2531" s="103">
        <v>0</v>
      </c>
      <c r="R2531" s="103">
        <v>0</v>
      </c>
      <c r="S2531" s="103">
        <v>0</v>
      </c>
    </row>
    <row r="2532" spans="2:19">
      <c r="B2532" s="5">
        <v>1963</v>
      </c>
      <c r="C2532" s="34"/>
      <c r="D2532" s="34"/>
      <c r="E2532" s="34"/>
      <c r="F2532" s="34"/>
      <c r="G2532" s="34"/>
      <c r="H2532" s="34"/>
      <c r="I2532" s="34"/>
      <c r="J2532" s="34"/>
      <c r="K2532" s="34"/>
      <c r="L2532" s="34"/>
      <c r="M2532" s="34"/>
      <c r="N2532" s="34"/>
      <c r="O2532" s="103">
        <v>0</v>
      </c>
      <c r="P2532" s="103">
        <v>0</v>
      </c>
      <c r="Q2532" s="103">
        <v>0</v>
      </c>
      <c r="R2532" s="103">
        <v>0</v>
      </c>
      <c r="S2532" s="103">
        <v>0</v>
      </c>
    </row>
    <row r="2533" spans="2:19">
      <c r="B2533" s="5">
        <v>1962</v>
      </c>
      <c r="C2533" s="34"/>
      <c r="D2533" s="34"/>
      <c r="E2533" s="34"/>
      <c r="F2533" s="34"/>
      <c r="G2533" s="34"/>
      <c r="H2533" s="34"/>
      <c r="I2533" s="34"/>
      <c r="J2533" s="34"/>
      <c r="K2533" s="34"/>
      <c r="L2533" s="34"/>
      <c r="M2533" s="34"/>
      <c r="N2533" s="34"/>
      <c r="O2533" s="103">
        <v>0</v>
      </c>
      <c r="P2533" s="103">
        <v>0</v>
      </c>
      <c r="Q2533" s="103">
        <v>0</v>
      </c>
      <c r="R2533" s="103">
        <v>0</v>
      </c>
      <c r="S2533" s="103">
        <v>0</v>
      </c>
    </row>
    <row r="2534" spans="2:19">
      <c r="B2534" s="5">
        <v>1961</v>
      </c>
      <c r="C2534" s="34"/>
      <c r="D2534" s="34"/>
      <c r="E2534" s="34"/>
      <c r="F2534" s="34"/>
      <c r="G2534" s="34"/>
      <c r="H2534" s="34"/>
      <c r="I2534" s="34"/>
      <c r="J2534" s="34"/>
      <c r="K2534" s="34"/>
      <c r="L2534" s="34"/>
      <c r="M2534" s="34"/>
      <c r="N2534" s="34"/>
      <c r="O2534" s="103">
        <v>0</v>
      </c>
      <c r="P2534" s="103">
        <v>0</v>
      </c>
      <c r="Q2534" s="103">
        <v>0</v>
      </c>
      <c r="R2534" s="103">
        <v>0</v>
      </c>
      <c r="S2534" s="103">
        <v>0</v>
      </c>
    </row>
    <row r="2535" spans="2:19">
      <c r="B2535" s="5">
        <v>1960</v>
      </c>
      <c r="C2535" s="34">
        <v>85031</v>
      </c>
      <c r="D2535" s="34">
        <v>85031</v>
      </c>
      <c r="E2535" s="34">
        <v>85031</v>
      </c>
      <c r="F2535" s="34">
        <v>85031</v>
      </c>
      <c r="G2535" s="34">
        <v>85031</v>
      </c>
      <c r="H2535" s="34">
        <v>85031</v>
      </c>
      <c r="I2535" s="34">
        <v>85031</v>
      </c>
      <c r="J2535" s="34">
        <v>85031</v>
      </c>
      <c r="K2535" s="34">
        <v>85031</v>
      </c>
      <c r="L2535" s="34">
        <v>85031</v>
      </c>
      <c r="M2535" s="34">
        <v>85031</v>
      </c>
      <c r="N2535" s="34">
        <v>85031</v>
      </c>
      <c r="O2535" s="103">
        <v>85031.46</v>
      </c>
      <c r="P2535" s="103">
        <v>85031.46</v>
      </c>
      <c r="Q2535" s="103">
        <v>85031.46</v>
      </c>
      <c r="R2535" s="103">
        <v>85031.46</v>
      </c>
      <c r="S2535" s="103">
        <v>85031.46</v>
      </c>
    </row>
    <row r="2536" spans="2:19">
      <c r="B2536" s="5">
        <v>1959</v>
      </c>
      <c r="C2536" s="34"/>
      <c r="D2536" s="34"/>
      <c r="E2536" s="34"/>
      <c r="F2536" s="34"/>
      <c r="G2536" s="34"/>
      <c r="H2536" s="34"/>
      <c r="I2536" s="34"/>
      <c r="J2536" s="34"/>
      <c r="K2536" s="34"/>
      <c r="L2536" s="34"/>
      <c r="M2536" s="34"/>
      <c r="N2536" s="34"/>
      <c r="O2536" s="103">
        <v>0</v>
      </c>
      <c r="P2536" s="103">
        <v>0</v>
      </c>
      <c r="Q2536" s="103">
        <v>0</v>
      </c>
      <c r="R2536" s="103">
        <v>0</v>
      </c>
      <c r="S2536" s="103">
        <v>0</v>
      </c>
    </row>
    <row r="2537" spans="2:19">
      <c r="B2537" s="5">
        <v>1958</v>
      </c>
      <c r="C2537" s="34">
        <v>11521</v>
      </c>
      <c r="D2537" s="34">
        <v>11521</v>
      </c>
      <c r="E2537" s="34">
        <v>11521</v>
      </c>
      <c r="F2537" s="34">
        <v>11521</v>
      </c>
      <c r="G2537" s="34">
        <v>11521</v>
      </c>
      <c r="H2537" s="34">
        <v>11521</v>
      </c>
      <c r="I2537" s="34">
        <v>11521</v>
      </c>
      <c r="J2537" s="34">
        <v>11521</v>
      </c>
      <c r="K2537" s="34">
        <v>11521</v>
      </c>
      <c r="L2537" s="34">
        <v>11521</v>
      </c>
      <c r="M2537" s="34">
        <v>11521</v>
      </c>
      <c r="N2537" s="34">
        <v>11521</v>
      </c>
      <c r="O2537" s="103">
        <v>11521.45</v>
      </c>
      <c r="P2537" s="103">
        <v>11521.45</v>
      </c>
      <c r="Q2537" s="103">
        <v>11521.45</v>
      </c>
      <c r="R2537" s="103">
        <v>11521.45</v>
      </c>
      <c r="S2537" s="103">
        <v>11521.45</v>
      </c>
    </row>
    <row r="2538" spans="2:19">
      <c r="B2538" s="5">
        <v>1957</v>
      </c>
      <c r="C2538" s="34"/>
      <c r="D2538" s="34"/>
      <c r="E2538" s="34"/>
      <c r="F2538" s="34"/>
      <c r="G2538" s="34"/>
      <c r="H2538" s="34"/>
      <c r="I2538" s="34"/>
      <c r="J2538" s="34"/>
      <c r="K2538" s="34"/>
      <c r="L2538" s="34"/>
      <c r="M2538" s="34"/>
      <c r="N2538" s="34"/>
      <c r="O2538" s="103">
        <v>0</v>
      </c>
      <c r="P2538" s="103">
        <v>0</v>
      </c>
      <c r="Q2538" s="103">
        <v>0</v>
      </c>
      <c r="R2538" s="103">
        <v>0</v>
      </c>
      <c r="S2538" s="103">
        <v>0</v>
      </c>
    </row>
    <row r="2539" spans="2:19">
      <c r="B2539" s="5">
        <v>1956</v>
      </c>
      <c r="C2539" s="34"/>
      <c r="D2539" s="34"/>
      <c r="E2539" s="34"/>
      <c r="F2539" s="34"/>
      <c r="G2539" s="34"/>
      <c r="H2539" s="34"/>
      <c r="I2539" s="34"/>
      <c r="J2539" s="34"/>
      <c r="K2539" s="34"/>
      <c r="L2539" s="34"/>
      <c r="M2539" s="34"/>
      <c r="N2539" s="34"/>
      <c r="O2539" s="103">
        <v>0</v>
      </c>
      <c r="P2539" s="103">
        <v>0</v>
      </c>
      <c r="Q2539" s="103">
        <v>0</v>
      </c>
      <c r="R2539" s="103">
        <v>0</v>
      </c>
      <c r="S2539" s="103">
        <v>0</v>
      </c>
    </row>
    <row r="2540" spans="2:19">
      <c r="B2540" s="5">
        <v>1955</v>
      </c>
      <c r="C2540" s="34"/>
      <c r="D2540" s="34"/>
      <c r="E2540" s="34"/>
      <c r="F2540" s="34"/>
      <c r="G2540" s="34"/>
      <c r="H2540" s="34"/>
      <c r="I2540" s="34"/>
      <c r="J2540" s="34"/>
      <c r="K2540" s="34"/>
      <c r="L2540" s="34"/>
      <c r="M2540" s="34"/>
      <c r="N2540" s="34"/>
      <c r="O2540" s="103">
        <v>0</v>
      </c>
      <c r="P2540" s="103">
        <v>0</v>
      </c>
      <c r="Q2540" s="103">
        <v>0</v>
      </c>
      <c r="R2540" s="103">
        <v>0</v>
      </c>
      <c r="S2540" s="103">
        <v>0</v>
      </c>
    </row>
    <row r="2541" spans="2:19">
      <c r="B2541" s="5">
        <v>1954</v>
      </c>
      <c r="C2541" s="34"/>
      <c r="D2541" s="34"/>
      <c r="E2541" s="34"/>
      <c r="F2541" s="34"/>
      <c r="G2541" s="34"/>
      <c r="H2541" s="34"/>
      <c r="I2541" s="34"/>
      <c r="J2541" s="34"/>
      <c r="K2541" s="34"/>
      <c r="L2541" s="34"/>
      <c r="M2541" s="34"/>
      <c r="N2541" s="34"/>
      <c r="O2541" s="103">
        <v>0</v>
      </c>
      <c r="P2541" s="103">
        <v>0</v>
      </c>
      <c r="Q2541" s="103">
        <v>0</v>
      </c>
      <c r="R2541" s="103">
        <v>0</v>
      </c>
      <c r="S2541" s="103">
        <v>0</v>
      </c>
    </row>
    <row r="2542" spans="2:19">
      <c r="B2542" s="5">
        <v>1953</v>
      </c>
      <c r="C2542" s="34"/>
      <c r="D2542" s="34"/>
      <c r="E2542" s="34"/>
      <c r="F2542" s="34"/>
      <c r="G2542" s="34"/>
      <c r="H2542" s="34"/>
      <c r="I2542" s="34"/>
      <c r="J2542" s="34"/>
      <c r="K2542" s="34"/>
      <c r="L2542" s="34"/>
      <c r="M2542" s="34"/>
      <c r="N2542" s="34"/>
      <c r="O2542" s="103">
        <v>0</v>
      </c>
      <c r="P2542" s="103">
        <v>0</v>
      </c>
      <c r="Q2542" s="103">
        <v>0</v>
      </c>
      <c r="R2542" s="103">
        <v>0</v>
      </c>
      <c r="S2542" s="103">
        <v>0</v>
      </c>
    </row>
    <row r="2543" spans="2:19">
      <c r="B2543" s="5">
        <v>1952</v>
      </c>
      <c r="C2543" s="34"/>
      <c r="D2543" s="34"/>
      <c r="E2543" s="34"/>
      <c r="F2543" s="34"/>
      <c r="G2543" s="34"/>
      <c r="H2543" s="34"/>
      <c r="I2543" s="34"/>
      <c r="J2543" s="34"/>
      <c r="K2543" s="34"/>
      <c r="L2543" s="34"/>
      <c r="M2543" s="34"/>
      <c r="N2543" s="34"/>
      <c r="O2543" s="103">
        <v>0</v>
      </c>
      <c r="P2543" s="103">
        <v>0</v>
      </c>
      <c r="Q2543" s="103">
        <v>0</v>
      </c>
      <c r="R2543" s="103">
        <v>0</v>
      </c>
      <c r="S2543" s="103">
        <v>0</v>
      </c>
    </row>
    <row r="2544" spans="2:19">
      <c r="B2544" s="5">
        <v>1951</v>
      </c>
      <c r="C2544" s="34"/>
      <c r="D2544" s="34"/>
      <c r="E2544" s="34"/>
      <c r="F2544" s="34"/>
      <c r="G2544" s="34"/>
      <c r="H2544" s="34"/>
      <c r="I2544" s="34"/>
      <c r="J2544" s="34"/>
      <c r="K2544" s="34"/>
      <c r="L2544" s="34"/>
      <c r="M2544" s="34"/>
      <c r="N2544" s="34"/>
      <c r="O2544" s="103">
        <v>0</v>
      </c>
      <c r="P2544" s="103">
        <v>0</v>
      </c>
      <c r="Q2544" s="103">
        <v>0</v>
      </c>
      <c r="R2544" s="103">
        <v>0</v>
      </c>
      <c r="S2544" s="103">
        <v>0</v>
      </c>
    </row>
    <row r="2545" spans="2:19">
      <c r="B2545" s="5">
        <v>1950</v>
      </c>
      <c r="C2545" s="34"/>
      <c r="D2545" s="34"/>
      <c r="E2545" s="34"/>
      <c r="F2545" s="34"/>
      <c r="G2545" s="34"/>
      <c r="H2545" s="34"/>
      <c r="I2545" s="34"/>
      <c r="J2545" s="34"/>
      <c r="K2545" s="34"/>
      <c r="L2545" s="34"/>
      <c r="M2545" s="34"/>
      <c r="N2545" s="34"/>
      <c r="O2545" s="103">
        <v>0</v>
      </c>
      <c r="P2545" s="103">
        <v>0</v>
      </c>
      <c r="Q2545" s="103">
        <v>0</v>
      </c>
      <c r="R2545" s="103">
        <v>0</v>
      </c>
      <c r="S2545" s="103">
        <v>0</v>
      </c>
    </row>
    <row r="2546" spans="2:19">
      <c r="B2546" s="5">
        <v>1949</v>
      </c>
      <c r="C2546" s="34"/>
      <c r="D2546" s="34"/>
      <c r="E2546" s="34"/>
      <c r="F2546" s="34"/>
      <c r="G2546" s="34"/>
      <c r="H2546" s="34"/>
      <c r="I2546" s="34"/>
      <c r="J2546" s="34"/>
      <c r="K2546" s="34"/>
      <c r="L2546" s="34"/>
      <c r="M2546" s="34"/>
      <c r="N2546" s="34"/>
      <c r="O2546" s="103">
        <v>0</v>
      </c>
      <c r="P2546" s="103">
        <v>0</v>
      </c>
      <c r="Q2546" s="103">
        <v>0</v>
      </c>
      <c r="R2546" s="103">
        <v>0</v>
      </c>
      <c r="S2546" s="103">
        <v>0</v>
      </c>
    </row>
    <row r="2547" spans="2:19">
      <c r="B2547" s="5">
        <v>1948</v>
      </c>
      <c r="C2547" s="34"/>
      <c r="D2547" s="34"/>
      <c r="E2547" s="34"/>
      <c r="F2547" s="34"/>
      <c r="G2547" s="34"/>
      <c r="H2547" s="34"/>
      <c r="I2547" s="34"/>
      <c r="J2547" s="34"/>
      <c r="K2547" s="34"/>
      <c r="L2547" s="34"/>
      <c r="M2547" s="34"/>
      <c r="N2547" s="34"/>
      <c r="O2547" s="103">
        <v>0</v>
      </c>
      <c r="P2547" s="103">
        <v>0</v>
      </c>
      <c r="Q2547" s="103">
        <v>0</v>
      </c>
      <c r="R2547" s="103">
        <v>0</v>
      </c>
      <c r="S2547" s="103">
        <v>0</v>
      </c>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909403</v>
      </c>
      <c r="D2566" s="7">
        <f>SUM(D2488:D2565)</f>
        <v>909403</v>
      </c>
      <c r="E2566" s="7">
        <f>SUM(E2487:E2565)</f>
        <v>909403</v>
      </c>
      <c r="F2566" s="7">
        <f>SUM(F2486:F2565)</f>
        <v>909403</v>
      </c>
      <c r="G2566" s="7">
        <f>SUM(G2485:G2565)</f>
        <v>909403</v>
      </c>
      <c r="H2566" s="7">
        <f>SUM(H2479:H2565)</f>
        <v>909403</v>
      </c>
      <c r="I2566" s="7">
        <f>SUM(I2479:I2565)</f>
        <v>909403</v>
      </c>
      <c r="J2566" s="7">
        <f t="shared" ref="J2566" si="49">SUM(J2479:J2565)</f>
        <v>909403</v>
      </c>
      <c r="K2566" s="7">
        <f>SUM(K2479:K2565)</f>
        <v>909403</v>
      </c>
      <c r="L2566" s="7">
        <f t="shared" ref="L2566" si="50">SUM(L2479:L2565)</f>
        <v>909403</v>
      </c>
      <c r="M2566" s="7">
        <f>SUM(M2479:M2565)</f>
        <v>909403</v>
      </c>
      <c r="N2566" s="10">
        <f>SUM(N2474:N2565)</f>
        <v>909403</v>
      </c>
      <c r="O2566" s="10">
        <f>SUM(O2474:O2565)</f>
        <v>909403.63999999978</v>
      </c>
      <c r="P2566" s="10">
        <f>SUM(P2474:P2565)</f>
        <v>909403.63999999978</v>
      </c>
      <c r="Q2566" s="10">
        <f>SUM(Q2474:Q2565)</f>
        <v>909403.63999999978</v>
      </c>
      <c r="R2566" s="10">
        <f>SUM(R2473:R2565)</f>
        <v>909403.63999999978</v>
      </c>
      <c r="S2566" s="10">
        <f>SUM(S2473:S2565)</f>
        <v>909403.63999999978</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103">
        <v>0</v>
      </c>
    </row>
    <row r="2569" spans="1:19">
      <c r="A2569" s="35"/>
      <c r="B2569" s="5">
        <v>2021</v>
      </c>
      <c r="C2569" s="33"/>
      <c r="D2569" s="33"/>
      <c r="E2569" s="33"/>
      <c r="F2569" s="33"/>
      <c r="G2569" s="33"/>
      <c r="H2569" s="33"/>
      <c r="I2569" s="33"/>
      <c r="J2569" s="33"/>
      <c r="K2569" s="33"/>
      <c r="L2569" s="33"/>
      <c r="M2569" s="33"/>
      <c r="N2569" s="33"/>
      <c r="O2569" s="33"/>
      <c r="P2569" s="33"/>
      <c r="Q2569" s="33"/>
      <c r="R2569" s="103">
        <v>0</v>
      </c>
      <c r="S2569" s="103">
        <v>0</v>
      </c>
    </row>
    <row r="2570" spans="1:19">
      <c r="B2570" s="5">
        <v>2020</v>
      </c>
      <c r="C2570" s="33"/>
      <c r="D2570" s="33"/>
      <c r="E2570" s="33"/>
      <c r="F2570" s="33"/>
      <c r="G2570" s="33"/>
      <c r="H2570" s="33"/>
      <c r="I2570" s="33"/>
      <c r="J2570" s="33"/>
      <c r="K2570" s="33"/>
      <c r="L2570" s="33"/>
      <c r="M2570" s="33"/>
      <c r="N2570" s="33"/>
      <c r="O2570" s="33"/>
      <c r="P2570" s="33"/>
      <c r="Q2570" s="103">
        <v>0</v>
      </c>
      <c r="R2570" s="103">
        <v>0</v>
      </c>
      <c r="S2570" s="103">
        <v>0</v>
      </c>
    </row>
    <row r="2571" spans="1:19">
      <c r="A2571" s="37"/>
      <c r="B2571" s="5">
        <v>2019</v>
      </c>
      <c r="C2571" s="33"/>
      <c r="D2571" s="33"/>
      <c r="E2571" s="33"/>
      <c r="F2571" s="33"/>
      <c r="G2571" s="33"/>
      <c r="H2571" s="33"/>
      <c r="I2571" s="33"/>
      <c r="J2571" s="33"/>
      <c r="K2571" s="33"/>
      <c r="L2571" s="33"/>
      <c r="M2571" s="33"/>
      <c r="N2571" s="33"/>
      <c r="O2571" s="33"/>
      <c r="P2571" s="103">
        <v>0</v>
      </c>
      <c r="Q2571" s="103">
        <v>0</v>
      </c>
      <c r="R2571" s="103">
        <v>0</v>
      </c>
      <c r="S2571" s="103">
        <v>0</v>
      </c>
    </row>
    <row r="2572" spans="1:19">
      <c r="A2572" s="37"/>
      <c r="B2572" s="5">
        <v>2018</v>
      </c>
      <c r="C2572" s="33"/>
      <c r="D2572" s="33"/>
      <c r="E2572" s="33"/>
      <c r="F2572" s="33"/>
      <c r="G2572" s="33"/>
      <c r="H2572" s="33"/>
      <c r="I2572" s="33"/>
      <c r="J2572" s="33"/>
      <c r="K2572" s="33"/>
      <c r="L2572" s="33"/>
      <c r="M2572" s="33"/>
      <c r="N2572" s="33"/>
      <c r="O2572" s="103">
        <v>963.34</v>
      </c>
      <c r="P2572" s="103">
        <v>0</v>
      </c>
      <c r="Q2572" s="103">
        <v>0</v>
      </c>
      <c r="R2572" s="103">
        <v>0</v>
      </c>
      <c r="S2572" s="103">
        <v>0</v>
      </c>
    </row>
    <row r="2573" spans="1:19">
      <c r="A2573" s="37"/>
      <c r="B2573" s="5">
        <v>2017</v>
      </c>
      <c r="C2573" s="33"/>
      <c r="D2573" s="33"/>
      <c r="E2573" s="33"/>
      <c r="F2573" s="33"/>
      <c r="G2573" s="33"/>
      <c r="H2573" s="33"/>
      <c r="I2573" s="33"/>
      <c r="J2573" s="33"/>
      <c r="K2573" s="33"/>
      <c r="L2573" s="33"/>
      <c r="M2573" s="33"/>
      <c r="N2573" s="34"/>
      <c r="O2573" s="103">
        <v>0</v>
      </c>
      <c r="P2573" s="103">
        <v>0</v>
      </c>
      <c r="Q2573" s="103">
        <v>0</v>
      </c>
      <c r="R2573" s="103">
        <v>0</v>
      </c>
      <c r="S2573" s="103">
        <v>0</v>
      </c>
    </row>
    <row r="2574" spans="1:19">
      <c r="B2574" s="5">
        <v>2016</v>
      </c>
      <c r="C2574" s="33"/>
      <c r="D2574" s="33"/>
      <c r="E2574" s="33"/>
      <c r="F2574" s="33"/>
      <c r="G2574" s="33"/>
      <c r="H2574" s="33"/>
      <c r="I2574" s="33"/>
      <c r="J2574" s="33"/>
      <c r="K2574" s="33"/>
      <c r="L2574" s="33"/>
      <c r="M2574" s="34"/>
      <c r="N2574" s="34"/>
      <c r="O2574" s="103">
        <v>0</v>
      </c>
      <c r="P2574" s="103">
        <v>0</v>
      </c>
      <c r="Q2574" s="103">
        <v>0</v>
      </c>
      <c r="R2574" s="103">
        <v>0</v>
      </c>
      <c r="S2574" s="103">
        <v>0</v>
      </c>
    </row>
    <row r="2575" spans="1:19">
      <c r="B2575" s="5">
        <v>2015</v>
      </c>
      <c r="C2575" s="33"/>
      <c r="D2575" s="33"/>
      <c r="E2575" s="33"/>
      <c r="F2575" s="33"/>
      <c r="G2575" s="33"/>
      <c r="H2575" s="33"/>
      <c r="I2575" s="33"/>
      <c r="J2575" s="33"/>
      <c r="K2575" s="33"/>
      <c r="L2575" s="34"/>
      <c r="M2575" s="34"/>
      <c r="N2575" s="34"/>
      <c r="O2575" s="103">
        <v>0</v>
      </c>
      <c r="P2575" s="103">
        <v>0</v>
      </c>
      <c r="Q2575" s="103">
        <v>0</v>
      </c>
      <c r="R2575" s="103">
        <v>0</v>
      </c>
      <c r="S2575" s="103">
        <v>0</v>
      </c>
    </row>
    <row r="2576" spans="1:19">
      <c r="B2576" s="5">
        <v>2014</v>
      </c>
      <c r="C2576" s="33"/>
      <c r="D2576" s="33"/>
      <c r="E2576" s="33"/>
      <c r="F2576" s="33"/>
      <c r="G2576" s="33"/>
      <c r="H2576" s="33"/>
      <c r="I2576" s="33"/>
      <c r="J2576" s="33"/>
      <c r="K2576" s="34"/>
      <c r="L2576" s="34"/>
      <c r="M2576" s="34"/>
      <c r="N2576" s="34"/>
      <c r="O2576" s="103">
        <v>0</v>
      </c>
      <c r="P2576" s="103">
        <v>0</v>
      </c>
      <c r="Q2576" s="103">
        <v>0</v>
      </c>
      <c r="R2576" s="103">
        <v>0</v>
      </c>
      <c r="S2576" s="103">
        <v>0</v>
      </c>
    </row>
    <row r="2577" spans="2:19">
      <c r="B2577" s="5">
        <v>2013</v>
      </c>
      <c r="C2577" s="33"/>
      <c r="D2577" s="33"/>
      <c r="E2577" s="33"/>
      <c r="F2577" s="33"/>
      <c r="G2577" s="33"/>
      <c r="H2577" s="33"/>
      <c r="I2577" s="33"/>
      <c r="J2577" s="34"/>
      <c r="K2577" s="34"/>
      <c r="L2577" s="34"/>
      <c r="M2577" s="34"/>
      <c r="N2577" s="34"/>
      <c r="O2577" s="103">
        <v>0</v>
      </c>
      <c r="P2577" s="103">
        <v>0</v>
      </c>
      <c r="Q2577" s="103">
        <v>0</v>
      </c>
      <c r="R2577" s="103">
        <v>0</v>
      </c>
      <c r="S2577" s="103">
        <v>0</v>
      </c>
    </row>
    <row r="2578" spans="2:19">
      <c r="B2578" s="5">
        <v>2012</v>
      </c>
      <c r="C2578" s="33"/>
      <c r="D2578" s="33"/>
      <c r="E2578" s="33"/>
      <c r="F2578" s="33"/>
      <c r="G2578" s="33"/>
      <c r="H2578" s="33"/>
      <c r="I2578" s="34"/>
      <c r="J2578" s="34"/>
      <c r="K2578" s="34"/>
      <c r="L2578" s="34"/>
      <c r="M2578" s="34"/>
      <c r="N2578" s="34"/>
      <c r="O2578" s="103">
        <v>0</v>
      </c>
      <c r="P2578" s="103">
        <v>0</v>
      </c>
      <c r="Q2578" s="103">
        <v>0</v>
      </c>
      <c r="R2578" s="103">
        <v>0</v>
      </c>
      <c r="S2578" s="103">
        <v>0</v>
      </c>
    </row>
    <row r="2579" spans="2:19">
      <c r="B2579" s="5">
        <v>2011</v>
      </c>
      <c r="C2579" s="33"/>
      <c r="D2579" s="33"/>
      <c r="E2579" s="33"/>
      <c r="F2579" s="33"/>
      <c r="G2579" s="33"/>
      <c r="H2579" s="34"/>
      <c r="I2579" s="34"/>
      <c r="J2579" s="34"/>
      <c r="K2579" s="34"/>
      <c r="L2579" s="34"/>
      <c r="M2579" s="34"/>
      <c r="N2579" s="34"/>
      <c r="O2579" s="103">
        <v>0</v>
      </c>
      <c r="P2579" s="103">
        <v>0</v>
      </c>
      <c r="Q2579" s="103">
        <v>0</v>
      </c>
      <c r="R2579" s="103">
        <v>0</v>
      </c>
      <c r="S2579" s="103">
        <v>0</v>
      </c>
    </row>
    <row r="2580" spans="2:19">
      <c r="B2580" s="5">
        <v>2010</v>
      </c>
      <c r="C2580" s="33"/>
      <c r="D2580" s="33"/>
      <c r="E2580" s="33"/>
      <c r="F2580" s="33"/>
      <c r="G2580" s="34"/>
      <c r="H2580" s="34"/>
      <c r="I2580" s="34"/>
      <c r="J2580" s="34"/>
      <c r="K2580" s="34"/>
      <c r="L2580" s="34"/>
      <c r="M2580" s="34"/>
      <c r="N2580" s="34"/>
      <c r="O2580" s="103">
        <v>0</v>
      </c>
      <c r="P2580" s="103">
        <v>0</v>
      </c>
      <c r="Q2580" s="103">
        <v>0</v>
      </c>
      <c r="R2580" s="103">
        <v>0</v>
      </c>
      <c r="S2580" s="103">
        <v>0</v>
      </c>
    </row>
    <row r="2581" spans="2:19">
      <c r="B2581" s="5">
        <v>2009</v>
      </c>
      <c r="C2581" s="33"/>
      <c r="D2581" s="33"/>
      <c r="E2581" s="33"/>
      <c r="F2581" s="34"/>
      <c r="G2581" s="34"/>
      <c r="H2581" s="34"/>
      <c r="I2581" s="34"/>
      <c r="J2581" s="34"/>
      <c r="K2581" s="34"/>
      <c r="L2581" s="34"/>
      <c r="M2581" s="34"/>
      <c r="N2581" s="34"/>
      <c r="O2581" s="103">
        <v>0</v>
      </c>
      <c r="P2581" s="103">
        <v>0</v>
      </c>
      <c r="Q2581" s="103">
        <v>0</v>
      </c>
      <c r="R2581" s="103">
        <v>0</v>
      </c>
      <c r="S2581" s="103">
        <v>0</v>
      </c>
    </row>
    <row r="2582" spans="2:19">
      <c r="B2582" s="5">
        <v>2008</v>
      </c>
      <c r="C2582" s="33"/>
      <c r="D2582" s="33"/>
      <c r="E2582" s="34">
        <v>8431</v>
      </c>
      <c r="F2582" s="34">
        <v>8431</v>
      </c>
      <c r="G2582" s="34">
        <v>8431</v>
      </c>
      <c r="H2582" s="34">
        <v>8431</v>
      </c>
      <c r="I2582" s="34">
        <v>8431</v>
      </c>
      <c r="J2582" s="34">
        <v>8431</v>
      </c>
      <c r="K2582" s="34">
        <v>8431</v>
      </c>
      <c r="L2582" s="34">
        <v>8431</v>
      </c>
      <c r="M2582" s="34">
        <v>8431</v>
      </c>
      <c r="N2582" s="34"/>
      <c r="O2582" s="103">
        <v>0</v>
      </c>
      <c r="P2582" s="103">
        <v>0</v>
      </c>
      <c r="Q2582" s="103">
        <v>0</v>
      </c>
      <c r="R2582" s="103">
        <v>0</v>
      </c>
      <c r="S2582" s="103">
        <v>0</v>
      </c>
    </row>
    <row r="2583" spans="2:19">
      <c r="B2583" s="5">
        <v>2007</v>
      </c>
      <c r="C2583" s="33"/>
      <c r="D2583" s="34"/>
      <c r="E2583" s="34"/>
      <c r="F2583" s="34"/>
      <c r="G2583" s="34"/>
      <c r="H2583" s="34"/>
      <c r="I2583" s="34"/>
      <c r="J2583" s="34"/>
      <c r="K2583" s="34"/>
      <c r="L2583" s="34"/>
      <c r="M2583" s="34"/>
      <c r="N2583" s="34"/>
      <c r="O2583" s="103">
        <v>0</v>
      </c>
      <c r="P2583" s="103">
        <v>0</v>
      </c>
      <c r="Q2583" s="103">
        <v>0</v>
      </c>
      <c r="R2583" s="103">
        <v>0</v>
      </c>
      <c r="S2583" s="103">
        <v>0</v>
      </c>
    </row>
    <row r="2584" spans="2:19">
      <c r="B2584" s="5">
        <v>2006</v>
      </c>
      <c r="C2584" s="34"/>
      <c r="D2584" s="34"/>
      <c r="E2584" s="34"/>
      <c r="F2584" s="34"/>
      <c r="G2584" s="34"/>
      <c r="H2584" s="34"/>
      <c r="I2584" s="34"/>
      <c r="J2584" s="34"/>
      <c r="K2584" s="34"/>
      <c r="L2584" s="34"/>
      <c r="M2584" s="34"/>
      <c r="N2584" s="34"/>
      <c r="O2584" s="103">
        <v>0</v>
      </c>
      <c r="P2584" s="103">
        <v>0</v>
      </c>
      <c r="Q2584" s="103">
        <v>0</v>
      </c>
      <c r="R2584" s="103">
        <v>0</v>
      </c>
      <c r="S2584" s="103">
        <v>0</v>
      </c>
    </row>
    <row r="2585" spans="2:19">
      <c r="B2585" s="5">
        <v>2005</v>
      </c>
      <c r="C2585" s="34"/>
      <c r="D2585" s="34"/>
      <c r="E2585" s="34"/>
      <c r="F2585" s="34"/>
      <c r="G2585" s="34"/>
      <c r="H2585" s="34"/>
      <c r="I2585" s="34"/>
      <c r="J2585" s="34"/>
      <c r="K2585" s="34"/>
      <c r="L2585" s="34"/>
      <c r="M2585" s="34"/>
      <c r="N2585" s="34"/>
      <c r="O2585" s="103">
        <v>0</v>
      </c>
      <c r="P2585" s="103">
        <v>0</v>
      </c>
      <c r="Q2585" s="103">
        <v>0</v>
      </c>
      <c r="R2585" s="103">
        <v>0</v>
      </c>
      <c r="S2585" s="103">
        <v>0</v>
      </c>
    </row>
    <row r="2586" spans="2:19">
      <c r="B2586" s="5">
        <v>2004</v>
      </c>
      <c r="C2586" s="34"/>
      <c r="D2586" s="34"/>
      <c r="E2586" s="34"/>
      <c r="F2586" s="34"/>
      <c r="G2586" s="34"/>
      <c r="H2586" s="34"/>
      <c r="I2586" s="34"/>
      <c r="J2586" s="34"/>
      <c r="K2586" s="34"/>
      <c r="L2586" s="34"/>
      <c r="M2586" s="34"/>
      <c r="N2586" s="34"/>
      <c r="O2586" s="103">
        <v>0</v>
      </c>
      <c r="P2586" s="103">
        <v>0</v>
      </c>
      <c r="Q2586" s="103">
        <v>0</v>
      </c>
      <c r="R2586" s="103">
        <v>0</v>
      </c>
      <c r="S2586" s="103">
        <v>0</v>
      </c>
    </row>
    <row r="2587" spans="2:19">
      <c r="B2587" s="5">
        <v>2003</v>
      </c>
      <c r="C2587" s="34"/>
      <c r="D2587" s="34"/>
      <c r="E2587" s="34"/>
      <c r="F2587" s="34"/>
      <c r="G2587" s="34"/>
      <c r="H2587" s="34"/>
      <c r="I2587" s="34"/>
      <c r="J2587" s="34"/>
      <c r="K2587" s="34"/>
      <c r="L2587" s="34"/>
      <c r="M2587" s="34"/>
      <c r="N2587" s="34"/>
      <c r="O2587" s="103">
        <v>0</v>
      </c>
      <c r="P2587" s="103">
        <v>0</v>
      </c>
      <c r="Q2587" s="103">
        <v>0</v>
      </c>
      <c r="R2587" s="103">
        <v>0</v>
      </c>
      <c r="S2587" s="103">
        <v>0</v>
      </c>
    </row>
    <row r="2588" spans="2:19">
      <c r="B2588" s="5">
        <v>2002</v>
      </c>
      <c r="C2588" s="34"/>
      <c r="D2588" s="34"/>
      <c r="E2588" s="34"/>
      <c r="F2588" s="34"/>
      <c r="G2588" s="34"/>
      <c r="H2588" s="34"/>
      <c r="I2588" s="34"/>
      <c r="J2588" s="34"/>
      <c r="K2588" s="34"/>
      <c r="L2588" s="34"/>
      <c r="M2588" s="34"/>
      <c r="N2588" s="34"/>
      <c r="O2588" s="103">
        <v>0</v>
      </c>
      <c r="P2588" s="103">
        <v>0</v>
      </c>
      <c r="Q2588" s="103">
        <v>0</v>
      </c>
      <c r="R2588" s="103">
        <v>0</v>
      </c>
      <c r="S2588" s="103">
        <v>0</v>
      </c>
    </row>
    <row r="2589" spans="2:19">
      <c r="B2589" s="5">
        <v>2001</v>
      </c>
      <c r="C2589" s="34"/>
      <c r="D2589" s="34"/>
      <c r="E2589" s="34"/>
      <c r="F2589" s="34"/>
      <c r="G2589" s="34"/>
      <c r="H2589" s="34"/>
      <c r="I2589" s="34"/>
      <c r="J2589" s="34"/>
      <c r="K2589" s="34"/>
      <c r="L2589" s="34"/>
      <c r="M2589" s="34"/>
      <c r="N2589" s="34"/>
      <c r="O2589" s="103">
        <v>0</v>
      </c>
      <c r="P2589" s="103">
        <v>0</v>
      </c>
      <c r="Q2589" s="103">
        <v>0</v>
      </c>
      <c r="R2589" s="103">
        <v>0</v>
      </c>
      <c r="S2589" s="103">
        <v>0</v>
      </c>
    </row>
    <row r="2590" spans="2:19">
      <c r="B2590" s="5">
        <v>2000</v>
      </c>
      <c r="C2590" s="34"/>
      <c r="D2590" s="34"/>
      <c r="E2590" s="34"/>
      <c r="F2590" s="34"/>
      <c r="G2590" s="34"/>
      <c r="H2590" s="34"/>
      <c r="I2590" s="34"/>
      <c r="J2590" s="34"/>
      <c r="K2590" s="34"/>
      <c r="L2590" s="34"/>
      <c r="M2590" s="34"/>
      <c r="N2590" s="34"/>
      <c r="O2590" s="103">
        <v>0</v>
      </c>
      <c r="P2590" s="103">
        <v>0</v>
      </c>
      <c r="Q2590" s="103">
        <v>0</v>
      </c>
      <c r="R2590" s="103">
        <v>0</v>
      </c>
      <c r="S2590" s="103">
        <v>0</v>
      </c>
    </row>
    <row r="2591" spans="2:19">
      <c r="B2591" s="5">
        <v>1999</v>
      </c>
      <c r="C2591" s="34"/>
      <c r="D2591" s="34"/>
      <c r="E2591" s="34"/>
      <c r="F2591" s="34"/>
      <c r="G2591" s="34"/>
      <c r="H2591" s="34"/>
      <c r="I2591" s="34"/>
      <c r="J2591" s="34"/>
      <c r="K2591" s="34"/>
      <c r="L2591" s="34"/>
      <c r="M2591" s="34"/>
      <c r="N2591" s="34"/>
      <c r="O2591" s="103">
        <v>0</v>
      </c>
      <c r="P2591" s="103">
        <v>0</v>
      </c>
      <c r="Q2591" s="103">
        <v>0</v>
      </c>
      <c r="R2591" s="103">
        <v>0</v>
      </c>
      <c r="S2591" s="103">
        <v>0</v>
      </c>
    </row>
    <row r="2592" spans="2:19">
      <c r="B2592" s="5">
        <v>1998</v>
      </c>
      <c r="C2592" s="34">
        <v>77356</v>
      </c>
      <c r="D2592" s="34">
        <v>77356</v>
      </c>
      <c r="E2592" s="34">
        <v>77356</v>
      </c>
      <c r="F2592" s="34">
        <v>77356</v>
      </c>
      <c r="G2592" s="34">
        <v>77356</v>
      </c>
      <c r="H2592" s="34">
        <v>77356</v>
      </c>
      <c r="I2592" s="34">
        <v>77356</v>
      </c>
      <c r="J2592" s="34">
        <v>77356</v>
      </c>
      <c r="K2592" s="34">
        <v>77356</v>
      </c>
      <c r="L2592" s="34">
        <v>77356</v>
      </c>
      <c r="M2592" s="34">
        <v>77356</v>
      </c>
      <c r="N2592" s="34"/>
      <c r="O2592" s="103">
        <v>0</v>
      </c>
      <c r="P2592" s="103">
        <v>0</v>
      </c>
      <c r="Q2592" s="103">
        <v>0</v>
      </c>
      <c r="R2592" s="103">
        <v>0</v>
      </c>
      <c r="S2592" s="103">
        <v>0</v>
      </c>
    </row>
    <row r="2593" spans="2:19">
      <c r="B2593" s="5">
        <v>1997</v>
      </c>
      <c r="C2593" s="34"/>
      <c r="D2593" s="34"/>
      <c r="E2593" s="34"/>
      <c r="F2593" s="34"/>
      <c r="G2593" s="34"/>
      <c r="H2593" s="34"/>
      <c r="I2593" s="34"/>
      <c r="J2593" s="34"/>
      <c r="K2593" s="34"/>
      <c r="L2593" s="34"/>
      <c r="M2593" s="34"/>
      <c r="N2593" s="34"/>
      <c r="O2593" s="103">
        <v>0</v>
      </c>
      <c r="P2593" s="103">
        <v>0</v>
      </c>
      <c r="Q2593" s="103">
        <v>0</v>
      </c>
      <c r="R2593" s="103">
        <v>0</v>
      </c>
      <c r="S2593" s="103">
        <v>0</v>
      </c>
    </row>
    <row r="2594" spans="2:19">
      <c r="B2594" s="5">
        <v>1996</v>
      </c>
      <c r="C2594" s="34"/>
      <c r="D2594" s="34"/>
      <c r="E2594" s="34"/>
      <c r="F2594" s="34"/>
      <c r="G2594" s="34"/>
      <c r="H2594" s="34"/>
      <c r="I2594" s="34"/>
      <c r="J2594" s="34"/>
      <c r="K2594" s="34"/>
      <c r="L2594" s="34"/>
      <c r="M2594" s="34"/>
      <c r="N2594" s="34"/>
      <c r="O2594" s="103">
        <v>0</v>
      </c>
      <c r="P2594" s="103">
        <v>0</v>
      </c>
      <c r="Q2594" s="103">
        <v>0</v>
      </c>
      <c r="R2594" s="103">
        <v>0</v>
      </c>
      <c r="S2594" s="103">
        <v>0</v>
      </c>
    </row>
    <row r="2595" spans="2:19">
      <c r="B2595" s="5">
        <v>1995</v>
      </c>
      <c r="C2595" s="34"/>
      <c r="D2595" s="34"/>
      <c r="E2595" s="34"/>
      <c r="F2595" s="34"/>
      <c r="G2595" s="34"/>
      <c r="H2595" s="34"/>
      <c r="I2595" s="34"/>
      <c r="J2595" s="34"/>
      <c r="K2595" s="34"/>
      <c r="L2595" s="34"/>
      <c r="M2595" s="34"/>
      <c r="N2595" s="34"/>
      <c r="O2595" s="103">
        <v>0</v>
      </c>
      <c r="P2595" s="103">
        <v>0</v>
      </c>
      <c r="Q2595" s="103">
        <v>0</v>
      </c>
      <c r="R2595" s="103">
        <v>0</v>
      </c>
      <c r="S2595" s="103">
        <v>0</v>
      </c>
    </row>
    <row r="2596" spans="2:19">
      <c r="B2596" s="5">
        <v>1994</v>
      </c>
      <c r="C2596" s="34"/>
      <c r="D2596" s="34"/>
      <c r="E2596" s="34"/>
      <c r="F2596" s="34"/>
      <c r="G2596" s="34"/>
      <c r="H2596" s="34"/>
      <c r="I2596" s="34"/>
      <c r="J2596" s="34"/>
      <c r="K2596" s="34"/>
      <c r="L2596" s="34"/>
      <c r="M2596" s="34"/>
      <c r="N2596" s="34"/>
      <c r="O2596" s="103">
        <v>0</v>
      </c>
      <c r="P2596" s="103">
        <v>0</v>
      </c>
      <c r="Q2596" s="103">
        <v>0</v>
      </c>
      <c r="R2596" s="103">
        <v>0</v>
      </c>
      <c r="S2596" s="103">
        <v>0</v>
      </c>
    </row>
    <row r="2597" spans="2:19">
      <c r="B2597" s="5">
        <v>1993</v>
      </c>
      <c r="C2597" s="34"/>
      <c r="D2597" s="34"/>
      <c r="E2597" s="34"/>
      <c r="F2597" s="34"/>
      <c r="G2597" s="34"/>
      <c r="H2597" s="34"/>
      <c r="I2597" s="34"/>
      <c r="J2597" s="34"/>
      <c r="K2597" s="34"/>
      <c r="L2597" s="34"/>
      <c r="M2597" s="34"/>
      <c r="N2597" s="34"/>
      <c r="O2597" s="103">
        <v>0</v>
      </c>
      <c r="P2597" s="103">
        <v>0</v>
      </c>
      <c r="Q2597" s="103">
        <v>0</v>
      </c>
      <c r="R2597" s="103">
        <v>0</v>
      </c>
      <c r="S2597" s="103">
        <v>0</v>
      </c>
    </row>
    <row r="2598" spans="2:19">
      <c r="B2598" s="5">
        <v>1992</v>
      </c>
      <c r="C2598" s="34"/>
      <c r="D2598" s="34"/>
      <c r="E2598" s="34"/>
      <c r="F2598" s="34"/>
      <c r="G2598" s="34"/>
      <c r="H2598" s="34"/>
      <c r="I2598" s="34"/>
      <c r="J2598" s="34"/>
      <c r="K2598" s="34"/>
      <c r="L2598" s="34"/>
      <c r="M2598" s="34"/>
      <c r="N2598" s="34"/>
      <c r="O2598" s="103">
        <v>0</v>
      </c>
      <c r="P2598" s="103">
        <v>0</v>
      </c>
      <c r="Q2598" s="103">
        <v>0</v>
      </c>
      <c r="R2598" s="103">
        <v>0</v>
      </c>
      <c r="S2598" s="103">
        <v>0</v>
      </c>
    </row>
    <row r="2599" spans="2:19">
      <c r="B2599" s="5">
        <v>1991</v>
      </c>
      <c r="C2599" s="34"/>
      <c r="D2599" s="34"/>
      <c r="E2599" s="34"/>
      <c r="F2599" s="34"/>
      <c r="G2599" s="34"/>
      <c r="H2599" s="34"/>
      <c r="I2599" s="34"/>
      <c r="J2599" s="34"/>
      <c r="K2599" s="34"/>
      <c r="L2599" s="34"/>
      <c r="M2599" s="34"/>
      <c r="N2599" s="34"/>
      <c r="O2599" s="103">
        <v>0</v>
      </c>
      <c r="P2599" s="103">
        <v>0</v>
      </c>
      <c r="Q2599" s="103">
        <v>0</v>
      </c>
      <c r="R2599" s="103">
        <v>0</v>
      </c>
      <c r="S2599" s="103">
        <v>0</v>
      </c>
    </row>
    <row r="2600" spans="2:19">
      <c r="B2600" s="5">
        <v>1990</v>
      </c>
      <c r="C2600" s="34"/>
      <c r="D2600" s="34"/>
      <c r="E2600" s="34"/>
      <c r="F2600" s="34"/>
      <c r="G2600" s="34"/>
      <c r="H2600" s="34"/>
      <c r="I2600" s="34"/>
      <c r="J2600" s="34"/>
      <c r="K2600" s="34"/>
      <c r="L2600" s="34"/>
      <c r="M2600" s="34"/>
      <c r="N2600" s="34"/>
      <c r="O2600" s="103">
        <v>0</v>
      </c>
      <c r="P2600" s="103">
        <v>0</v>
      </c>
      <c r="Q2600" s="103">
        <v>0</v>
      </c>
      <c r="R2600" s="103">
        <v>0</v>
      </c>
      <c r="S2600" s="103">
        <v>0</v>
      </c>
    </row>
    <row r="2601" spans="2:19">
      <c r="B2601" s="5">
        <v>1989</v>
      </c>
      <c r="C2601" s="34"/>
      <c r="D2601" s="34"/>
      <c r="E2601" s="34"/>
      <c r="F2601" s="34"/>
      <c r="G2601" s="34"/>
      <c r="H2601" s="34"/>
      <c r="I2601" s="34"/>
      <c r="J2601" s="34"/>
      <c r="K2601" s="34"/>
      <c r="L2601" s="34"/>
      <c r="M2601" s="34"/>
      <c r="N2601" s="34"/>
      <c r="O2601" s="103">
        <v>0</v>
      </c>
      <c r="P2601" s="103">
        <v>0</v>
      </c>
      <c r="Q2601" s="103">
        <v>0</v>
      </c>
      <c r="R2601" s="103">
        <v>0</v>
      </c>
      <c r="S2601" s="103">
        <v>0</v>
      </c>
    </row>
    <row r="2602" spans="2:19">
      <c r="B2602" s="5">
        <v>1988</v>
      </c>
      <c r="C2602" s="34"/>
      <c r="D2602" s="34"/>
      <c r="E2602" s="34"/>
      <c r="F2602" s="34"/>
      <c r="G2602" s="34"/>
      <c r="H2602" s="34"/>
      <c r="I2602" s="34"/>
      <c r="J2602" s="34"/>
      <c r="K2602" s="34"/>
      <c r="L2602" s="34"/>
      <c r="M2602" s="34"/>
      <c r="N2602" s="34"/>
      <c r="O2602" s="103">
        <v>0</v>
      </c>
      <c r="P2602" s="103">
        <v>0</v>
      </c>
      <c r="Q2602" s="103">
        <v>0</v>
      </c>
      <c r="R2602" s="103">
        <v>0</v>
      </c>
      <c r="S2602" s="103">
        <v>0</v>
      </c>
    </row>
    <row r="2603" spans="2:19">
      <c r="B2603" s="5">
        <v>1987</v>
      </c>
      <c r="C2603" s="34"/>
      <c r="D2603" s="34"/>
      <c r="E2603" s="34"/>
      <c r="F2603" s="34"/>
      <c r="G2603" s="34"/>
      <c r="H2603" s="34"/>
      <c r="I2603" s="34"/>
      <c r="J2603" s="34"/>
      <c r="K2603" s="34"/>
      <c r="L2603" s="34"/>
      <c r="M2603" s="34"/>
      <c r="N2603" s="34"/>
      <c r="O2603" s="103">
        <v>0</v>
      </c>
      <c r="P2603" s="103">
        <v>0</v>
      </c>
      <c r="Q2603" s="103">
        <v>0</v>
      </c>
      <c r="R2603" s="103">
        <v>0</v>
      </c>
      <c r="S2603" s="103">
        <v>0</v>
      </c>
    </row>
    <row r="2604" spans="2:19">
      <c r="B2604" s="5">
        <v>1986</v>
      </c>
      <c r="C2604" s="34"/>
      <c r="D2604" s="34"/>
      <c r="E2604" s="34"/>
      <c r="F2604" s="34"/>
      <c r="G2604" s="34"/>
      <c r="H2604" s="34"/>
      <c r="I2604" s="34"/>
      <c r="J2604" s="34"/>
      <c r="K2604" s="34"/>
      <c r="L2604" s="34"/>
      <c r="M2604" s="34"/>
      <c r="N2604" s="34"/>
      <c r="O2604" s="103">
        <v>0</v>
      </c>
      <c r="P2604" s="103">
        <v>0</v>
      </c>
      <c r="Q2604" s="103">
        <v>0</v>
      </c>
      <c r="R2604" s="103">
        <v>0</v>
      </c>
      <c r="S2604" s="103">
        <v>0</v>
      </c>
    </row>
    <row r="2605" spans="2:19">
      <c r="B2605" s="5">
        <v>1985</v>
      </c>
      <c r="C2605" s="34"/>
      <c r="D2605" s="34"/>
      <c r="E2605" s="34"/>
      <c r="F2605" s="34"/>
      <c r="G2605" s="34"/>
      <c r="H2605" s="34"/>
      <c r="I2605" s="34"/>
      <c r="J2605" s="34"/>
      <c r="K2605" s="34"/>
      <c r="L2605" s="34"/>
      <c r="M2605" s="34"/>
      <c r="N2605" s="34"/>
      <c r="O2605" s="103">
        <v>0</v>
      </c>
      <c r="P2605" s="103">
        <v>0</v>
      </c>
      <c r="Q2605" s="103">
        <v>0</v>
      </c>
      <c r="R2605" s="103">
        <v>0</v>
      </c>
      <c r="S2605" s="103">
        <v>0</v>
      </c>
    </row>
    <row r="2606" spans="2:19">
      <c r="B2606" s="5">
        <v>1984</v>
      </c>
      <c r="C2606" s="34"/>
      <c r="D2606" s="34"/>
      <c r="E2606" s="34"/>
      <c r="F2606" s="34"/>
      <c r="G2606" s="34"/>
      <c r="H2606" s="34"/>
      <c r="I2606" s="34"/>
      <c r="J2606" s="34"/>
      <c r="K2606" s="34"/>
      <c r="L2606" s="34"/>
      <c r="M2606" s="34"/>
      <c r="N2606" s="34"/>
      <c r="O2606" s="103">
        <v>0</v>
      </c>
      <c r="P2606" s="103">
        <v>0</v>
      </c>
      <c r="Q2606" s="103">
        <v>0</v>
      </c>
      <c r="R2606" s="103">
        <v>0</v>
      </c>
      <c r="S2606" s="103">
        <v>0</v>
      </c>
    </row>
    <row r="2607" spans="2:19">
      <c r="B2607" s="5">
        <v>1983</v>
      </c>
      <c r="C2607" s="34"/>
      <c r="D2607" s="34"/>
      <c r="E2607" s="34"/>
      <c r="F2607" s="34"/>
      <c r="G2607" s="34"/>
      <c r="H2607" s="34"/>
      <c r="I2607" s="34"/>
      <c r="J2607" s="34"/>
      <c r="K2607" s="34"/>
      <c r="L2607" s="34"/>
      <c r="M2607" s="34"/>
      <c r="N2607" s="34"/>
      <c r="O2607" s="103">
        <v>0</v>
      </c>
      <c r="P2607" s="103">
        <v>0</v>
      </c>
      <c r="Q2607" s="103">
        <v>0</v>
      </c>
      <c r="R2607" s="103">
        <v>0</v>
      </c>
      <c r="S2607" s="103">
        <v>0</v>
      </c>
    </row>
    <row r="2608" spans="2:19">
      <c r="B2608" s="5">
        <v>1982</v>
      </c>
      <c r="C2608" s="34"/>
      <c r="D2608" s="34"/>
      <c r="E2608" s="34"/>
      <c r="F2608" s="34"/>
      <c r="G2608" s="34"/>
      <c r="H2608" s="34"/>
      <c r="I2608" s="34"/>
      <c r="J2608" s="34"/>
      <c r="K2608" s="34"/>
      <c r="L2608" s="34"/>
      <c r="M2608" s="34"/>
      <c r="N2608" s="34"/>
      <c r="O2608" s="103">
        <v>0</v>
      </c>
      <c r="P2608" s="103">
        <v>0</v>
      </c>
      <c r="Q2608" s="103">
        <v>0</v>
      </c>
      <c r="R2608" s="103">
        <v>0</v>
      </c>
      <c r="S2608" s="103">
        <v>0</v>
      </c>
    </row>
    <row r="2609" spans="2:19">
      <c r="B2609" s="5">
        <v>1981</v>
      </c>
      <c r="C2609" s="34"/>
      <c r="D2609" s="34"/>
      <c r="E2609" s="34"/>
      <c r="F2609" s="34"/>
      <c r="G2609" s="34"/>
      <c r="H2609" s="34"/>
      <c r="I2609" s="34"/>
      <c r="J2609" s="34"/>
      <c r="K2609" s="34"/>
      <c r="L2609" s="34"/>
      <c r="M2609" s="34"/>
      <c r="N2609" s="34"/>
      <c r="O2609" s="103">
        <v>0</v>
      </c>
      <c r="P2609" s="103">
        <v>0</v>
      </c>
      <c r="Q2609" s="103">
        <v>0</v>
      </c>
      <c r="R2609" s="103">
        <v>0</v>
      </c>
      <c r="S2609" s="103">
        <v>0</v>
      </c>
    </row>
    <row r="2610" spans="2:19">
      <c r="B2610" s="5">
        <v>1980</v>
      </c>
      <c r="C2610" s="34"/>
      <c r="D2610" s="34"/>
      <c r="E2610" s="34"/>
      <c r="F2610" s="34"/>
      <c r="G2610" s="34"/>
      <c r="H2610" s="34"/>
      <c r="I2610" s="34"/>
      <c r="J2610" s="34"/>
      <c r="K2610" s="34"/>
      <c r="L2610" s="34"/>
      <c r="M2610" s="34"/>
      <c r="N2610" s="34"/>
      <c r="O2610" s="103">
        <v>0</v>
      </c>
      <c r="P2610" s="103">
        <v>0</v>
      </c>
      <c r="Q2610" s="103">
        <v>0</v>
      </c>
      <c r="R2610" s="103">
        <v>0</v>
      </c>
      <c r="S2610" s="103">
        <v>0</v>
      </c>
    </row>
    <row r="2611" spans="2:19">
      <c r="B2611" s="5">
        <v>1979</v>
      </c>
      <c r="C2611" s="34"/>
      <c r="D2611" s="34"/>
      <c r="E2611" s="34"/>
      <c r="F2611" s="34"/>
      <c r="G2611" s="34"/>
      <c r="H2611" s="34"/>
      <c r="I2611" s="34"/>
      <c r="J2611" s="34"/>
      <c r="K2611" s="34"/>
      <c r="L2611" s="34"/>
      <c r="M2611" s="34"/>
      <c r="N2611" s="34"/>
      <c r="O2611" s="103">
        <v>0</v>
      </c>
      <c r="P2611" s="103">
        <v>0</v>
      </c>
      <c r="Q2611" s="103">
        <v>0</v>
      </c>
      <c r="R2611" s="103">
        <v>0</v>
      </c>
      <c r="S2611" s="103">
        <v>0</v>
      </c>
    </row>
    <row r="2612" spans="2:19">
      <c r="B2612" s="5">
        <v>1978</v>
      </c>
      <c r="C2612" s="34"/>
      <c r="D2612" s="34"/>
      <c r="E2612" s="34"/>
      <c r="F2612" s="34"/>
      <c r="G2612" s="34"/>
      <c r="H2612" s="34"/>
      <c r="I2612" s="34"/>
      <c r="J2612" s="34"/>
      <c r="K2612" s="34"/>
      <c r="L2612" s="34"/>
      <c r="M2612" s="34"/>
      <c r="N2612" s="34"/>
      <c r="O2612" s="103">
        <v>0</v>
      </c>
      <c r="P2612" s="103">
        <v>0</v>
      </c>
      <c r="Q2612" s="103">
        <v>0</v>
      </c>
      <c r="R2612" s="103">
        <v>0</v>
      </c>
      <c r="S2612" s="103">
        <v>0</v>
      </c>
    </row>
    <row r="2613" spans="2:19">
      <c r="B2613" s="5">
        <v>1977</v>
      </c>
      <c r="C2613" s="34"/>
      <c r="D2613" s="34"/>
      <c r="E2613" s="34"/>
      <c r="F2613" s="34"/>
      <c r="G2613" s="34"/>
      <c r="H2613" s="34"/>
      <c r="I2613" s="34"/>
      <c r="J2613" s="34"/>
      <c r="K2613" s="34"/>
      <c r="L2613" s="34"/>
      <c r="M2613" s="34"/>
      <c r="N2613" s="34"/>
      <c r="O2613" s="103">
        <v>0</v>
      </c>
      <c r="P2613" s="103">
        <v>0</v>
      </c>
      <c r="Q2613" s="103">
        <v>0</v>
      </c>
      <c r="R2613" s="103">
        <v>0</v>
      </c>
      <c r="S2613" s="103">
        <v>0</v>
      </c>
    </row>
    <row r="2614" spans="2:19">
      <c r="B2614" s="5">
        <v>1976</v>
      </c>
      <c r="C2614" s="34"/>
      <c r="D2614" s="34"/>
      <c r="E2614" s="34"/>
      <c r="F2614" s="34"/>
      <c r="G2614" s="34"/>
      <c r="H2614" s="34"/>
      <c r="I2614" s="34"/>
      <c r="J2614" s="34"/>
      <c r="K2614" s="34"/>
      <c r="L2614" s="34"/>
      <c r="M2614" s="34"/>
      <c r="N2614" s="34"/>
      <c r="O2614" s="103">
        <v>0</v>
      </c>
      <c r="P2614" s="103">
        <v>0</v>
      </c>
      <c r="Q2614" s="103">
        <v>0</v>
      </c>
      <c r="R2614" s="103">
        <v>0</v>
      </c>
      <c r="S2614" s="103">
        <v>0</v>
      </c>
    </row>
    <row r="2615" spans="2:19">
      <c r="B2615" s="5">
        <v>1975</v>
      </c>
      <c r="C2615" s="34"/>
      <c r="D2615" s="34"/>
      <c r="E2615" s="34"/>
      <c r="F2615" s="34"/>
      <c r="G2615" s="34"/>
      <c r="H2615" s="34"/>
      <c r="I2615" s="34"/>
      <c r="J2615" s="34"/>
      <c r="K2615" s="34"/>
      <c r="L2615" s="34"/>
      <c r="M2615" s="34"/>
      <c r="N2615" s="34"/>
      <c r="O2615" s="103">
        <v>0</v>
      </c>
      <c r="P2615" s="103">
        <v>0</v>
      </c>
      <c r="Q2615" s="103">
        <v>0</v>
      </c>
      <c r="R2615" s="103">
        <v>0</v>
      </c>
      <c r="S2615" s="103">
        <v>0</v>
      </c>
    </row>
    <row r="2616" spans="2:19">
      <c r="B2616" s="5">
        <v>1974</v>
      </c>
      <c r="C2616" s="34"/>
      <c r="D2616" s="34"/>
      <c r="E2616" s="34"/>
      <c r="F2616" s="34"/>
      <c r="G2616" s="34"/>
      <c r="H2616" s="34"/>
      <c r="I2616" s="34"/>
      <c r="J2616" s="34"/>
      <c r="K2616" s="34"/>
      <c r="L2616" s="34"/>
      <c r="M2616" s="34"/>
      <c r="N2616" s="34"/>
      <c r="O2616" s="103">
        <v>0</v>
      </c>
      <c r="P2616" s="103">
        <v>0</v>
      </c>
      <c r="Q2616" s="103">
        <v>0</v>
      </c>
      <c r="R2616" s="103">
        <v>0</v>
      </c>
      <c r="S2616" s="103">
        <v>0</v>
      </c>
    </row>
    <row r="2617" spans="2:19">
      <c r="B2617" s="5">
        <v>1973</v>
      </c>
      <c r="C2617" s="34"/>
      <c r="D2617" s="34"/>
      <c r="E2617" s="34"/>
      <c r="F2617" s="34"/>
      <c r="G2617" s="34"/>
      <c r="H2617" s="34"/>
      <c r="I2617" s="34"/>
      <c r="J2617" s="34"/>
      <c r="K2617" s="34"/>
      <c r="L2617" s="34"/>
      <c r="M2617" s="34"/>
      <c r="N2617" s="34"/>
      <c r="O2617" s="103">
        <v>0</v>
      </c>
      <c r="P2617" s="103">
        <v>0</v>
      </c>
      <c r="Q2617" s="103">
        <v>0</v>
      </c>
      <c r="R2617" s="103">
        <v>0</v>
      </c>
      <c r="S2617" s="103">
        <v>0</v>
      </c>
    </row>
    <row r="2618" spans="2:19">
      <c r="B2618" s="5">
        <v>1972</v>
      </c>
      <c r="C2618" s="34"/>
      <c r="D2618" s="34"/>
      <c r="E2618" s="34"/>
      <c r="F2618" s="34"/>
      <c r="G2618" s="34"/>
      <c r="H2618" s="34"/>
      <c r="I2618" s="34"/>
      <c r="J2618" s="34"/>
      <c r="K2618" s="34"/>
      <c r="L2618" s="34"/>
      <c r="M2618" s="34"/>
      <c r="N2618" s="34"/>
      <c r="O2618" s="103">
        <v>0</v>
      </c>
      <c r="P2618" s="103">
        <v>0</v>
      </c>
      <c r="Q2618" s="103">
        <v>0</v>
      </c>
      <c r="R2618" s="103">
        <v>0</v>
      </c>
      <c r="S2618" s="103">
        <v>0</v>
      </c>
    </row>
    <row r="2619" spans="2:19">
      <c r="B2619" s="5">
        <v>1971</v>
      </c>
      <c r="C2619" s="34"/>
      <c r="D2619" s="34"/>
      <c r="E2619" s="34"/>
      <c r="F2619" s="34"/>
      <c r="G2619" s="34"/>
      <c r="H2619" s="34"/>
      <c r="I2619" s="34"/>
      <c r="J2619" s="34"/>
      <c r="K2619" s="34"/>
      <c r="L2619" s="34"/>
      <c r="M2619" s="34"/>
      <c r="N2619" s="34"/>
      <c r="O2619" s="103">
        <v>0</v>
      </c>
      <c r="P2619" s="103">
        <v>0</v>
      </c>
      <c r="Q2619" s="103">
        <v>0</v>
      </c>
      <c r="R2619" s="103">
        <v>0</v>
      </c>
      <c r="S2619" s="103">
        <v>0</v>
      </c>
    </row>
    <row r="2620" spans="2:19">
      <c r="B2620" s="5">
        <v>1970</v>
      </c>
      <c r="C2620" s="34"/>
      <c r="D2620" s="34"/>
      <c r="E2620" s="34"/>
      <c r="F2620" s="34"/>
      <c r="G2620" s="34"/>
      <c r="H2620" s="34"/>
      <c r="I2620" s="34"/>
      <c r="J2620" s="34"/>
      <c r="K2620" s="34"/>
      <c r="L2620" s="34"/>
      <c r="M2620" s="34"/>
      <c r="N2620" s="34"/>
      <c r="O2620" s="103">
        <v>0</v>
      </c>
      <c r="P2620" s="103">
        <v>0</v>
      </c>
      <c r="Q2620" s="103">
        <v>0</v>
      </c>
      <c r="R2620" s="103">
        <v>0</v>
      </c>
      <c r="S2620" s="103">
        <v>0</v>
      </c>
    </row>
    <row r="2621" spans="2:19">
      <c r="B2621" s="5">
        <v>1969</v>
      </c>
      <c r="C2621" s="34"/>
      <c r="D2621" s="34"/>
      <c r="E2621" s="34"/>
      <c r="F2621" s="34"/>
      <c r="G2621" s="34"/>
      <c r="H2621" s="34"/>
      <c r="I2621" s="34"/>
      <c r="J2621" s="34"/>
      <c r="K2621" s="34"/>
      <c r="L2621" s="34"/>
      <c r="M2621" s="34"/>
      <c r="N2621" s="34"/>
      <c r="O2621" s="103">
        <v>0</v>
      </c>
      <c r="P2621" s="103">
        <v>0</v>
      </c>
      <c r="Q2621" s="103">
        <v>0</v>
      </c>
      <c r="R2621" s="103">
        <v>0</v>
      </c>
      <c r="S2621" s="103">
        <v>0</v>
      </c>
    </row>
    <row r="2622" spans="2:19">
      <c r="B2622" s="5">
        <v>1968</v>
      </c>
      <c r="C2622" s="34"/>
      <c r="D2622" s="34"/>
      <c r="E2622" s="34"/>
      <c r="F2622" s="34"/>
      <c r="G2622" s="34"/>
      <c r="H2622" s="34"/>
      <c r="I2622" s="34"/>
      <c r="J2622" s="34"/>
      <c r="K2622" s="34"/>
      <c r="L2622" s="34"/>
      <c r="M2622" s="34"/>
      <c r="N2622" s="34"/>
      <c r="O2622" s="103">
        <v>0</v>
      </c>
      <c r="P2622" s="103">
        <v>0</v>
      </c>
      <c r="Q2622" s="103">
        <v>0</v>
      </c>
      <c r="R2622" s="103">
        <v>0</v>
      </c>
      <c r="S2622" s="103">
        <v>0</v>
      </c>
    </row>
    <row r="2623" spans="2:19">
      <c r="B2623" s="5">
        <v>1967</v>
      </c>
      <c r="C2623" s="34"/>
      <c r="D2623" s="34"/>
      <c r="E2623" s="34"/>
      <c r="F2623" s="34"/>
      <c r="G2623" s="34"/>
      <c r="H2623" s="34"/>
      <c r="I2623" s="34"/>
      <c r="J2623" s="34"/>
      <c r="K2623" s="34"/>
      <c r="L2623" s="34"/>
      <c r="M2623" s="34"/>
      <c r="N2623" s="34"/>
      <c r="O2623" s="103">
        <v>0</v>
      </c>
      <c r="P2623" s="103">
        <v>0</v>
      </c>
      <c r="Q2623" s="103">
        <v>0</v>
      </c>
      <c r="R2623" s="103">
        <v>0</v>
      </c>
      <c r="S2623" s="103">
        <v>0</v>
      </c>
    </row>
    <row r="2624" spans="2:19">
      <c r="B2624" s="5">
        <v>1966</v>
      </c>
      <c r="C2624" s="34"/>
      <c r="D2624" s="34"/>
      <c r="E2624" s="34"/>
      <c r="F2624" s="34"/>
      <c r="G2624" s="34"/>
      <c r="H2624" s="34"/>
      <c r="I2624" s="34"/>
      <c r="J2624" s="34"/>
      <c r="K2624" s="34"/>
      <c r="L2624" s="34"/>
      <c r="M2624" s="34"/>
      <c r="N2624" s="34"/>
      <c r="O2624" s="103">
        <v>0</v>
      </c>
      <c r="P2624" s="103">
        <v>0</v>
      </c>
      <c r="Q2624" s="103">
        <v>0</v>
      </c>
      <c r="R2624" s="103">
        <v>0</v>
      </c>
      <c r="S2624" s="103">
        <v>0</v>
      </c>
    </row>
    <row r="2625" spans="2:19">
      <c r="B2625" s="5">
        <v>1965</v>
      </c>
      <c r="C2625" s="34"/>
      <c r="D2625" s="34"/>
      <c r="E2625" s="34"/>
      <c r="F2625" s="34"/>
      <c r="G2625" s="34"/>
      <c r="H2625" s="34"/>
      <c r="I2625" s="34"/>
      <c r="J2625" s="34"/>
      <c r="K2625" s="34"/>
      <c r="L2625" s="34"/>
      <c r="M2625" s="34"/>
      <c r="N2625" s="34"/>
      <c r="O2625" s="103">
        <v>0</v>
      </c>
      <c r="P2625" s="103">
        <v>0</v>
      </c>
      <c r="Q2625" s="103">
        <v>0</v>
      </c>
      <c r="R2625" s="103">
        <v>0</v>
      </c>
      <c r="S2625" s="103">
        <v>0</v>
      </c>
    </row>
    <row r="2626" spans="2:19">
      <c r="B2626" s="5">
        <v>1964</v>
      </c>
      <c r="C2626" s="34"/>
      <c r="D2626" s="34"/>
      <c r="E2626" s="34"/>
      <c r="F2626" s="34"/>
      <c r="G2626" s="34"/>
      <c r="H2626" s="34"/>
      <c r="I2626" s="34"/>
      <c r="J2626" s="34"/>
      <c r="K2626" s="34"/>
      <c r="L2626" s="34"/>
      <c r="M2626" s="34"/>
      <c r="N2626" s="34"/>
      <c r="O2626" s="103">
        <v>0</v>
      </c>
      <c r="P2626" s="103">
        <v>0</v>
      </c>
      <c r="Q2626" s="103">
        <v>0</v>
      </c>
      <c r="R2626" s="103">
        <v>0</v>
      </c>
      <c r="S2626" s="103">
        <v>0</v>
      </c>
    </row>
    <row r="2627" spans="2:19">
      <c r="B2627" s="5">
        <v>1963</v>
      </c>
      <c r="C2627" s="34"/>
      <c r="D2627" s="34"/>
      <c r="E2627" s="34"/>
      <c r="F2627" s="34"/>
      <c r="G2627" s="34"/>
      <c r="H2627" s="34"/>
      <c r="I2627" s="34"/>
      <c r="J2627" s="34"/>
      <c r="K2627" s="34"/>
      <c r="L2627" s="34"/>
      <c r="M2627" s="34"/>
      <c r="N2627" s="34"/>
      <c r="O2627" s="103">
        <v>0</v>
      </c>
      <c r="P2627" s="103">
        <v>0</v>
      </c>
      <c r="Q2627" s="103">
        <v>0</v>
      </c>
      <c r="R2627" s="103">
        <v>0</v>
      </c>
      <c r="S2627" s="103">
        <v>0</v>
      </c>
    </row>
    <row r="2628" spans="2:19">
      <c r="B2628" s="5">
        <v>1962</v>
      </c>
      <c r="C2628" s="34"/>
      <c r="D2628" s="34"/>
      <c r="E2628" s="34"/>
      <c r="F2628" s="34"/>
      <c r="G2628" s="34"/>
      <c r="H2628" s="34"/>
      <c r="I2628" s="34"/>
      <c r="J2628" s="34"/>
      <c r="K2628" s="34"/>
      <c r="L2628" s="34"/>
      <c r="M2628" s="34"/>
      <c r="N2628" s="34"/>
      <c r="O2628" s="103">
        <v>0</v>
      </c>
      <c r="P2628" s="103">
        <v>0</v>
      </c>
      <c r="Q2628" s="103">
        <v>0</v>
      </c>
      <c r="R2628" s="103">
        <v>0</v>
      </c>
      <c r="S2628" s="103">
        <v>0</v>
      </c>
    </row>
    <row r="2629" spans="2:19">
      <c r="B2629" s="5">
        <v>1961</v>
      </c>
      <c r="C2629" s="34"/>
      <c r="D2629" s="34"/>
      <c r="E2629" s="34"/>
      <c r="F2629" s="34"/>
      <c r="G2629" s="34"/>
      <c r="H2629" s="34"/>
      <c r="I2629" s="34"/>
      <c r="J2629" s="34"/>
      <c r="K2629" s="34"/>
      <c r="L2629" s="34"/>
      <c r="M2629" s="34"/>
      <c r="N2629" s="34"/>
      <c r="O2629" s="103">
        <v>0</v>
      </c>
      <c r="P2629" s="103">
        <v>0</v>
      </c>
      <c r="Q2629" s="103">
        <v>0</v>
      </c>
      <c r="R2629" s="103">
        <v>0</v>
      </c>
      <c r="S2629" s="103">
        <v>0</v>
      </c>
    </row>
    <row r="2630" spans="2:19">
      <c r="B2630" s="5">
        <v>1960</v>
      </c>
      <c r="C2630" s="34">
        <v>1548</v>
      </c>
      <c r="D2630" s="34">
        <v>1548</v>
      </c>
      <c r="E2630" s="34">
        <v>1548</v>
      </c>
      <c r="F2630" s="34">
        <v>1548</v>
      </c>
      <c r="G2630" s="34">
        <v>1548</v>
      </c>
      <c r="H2630" s="34">
        <v>1548</v>
      </c>
      <c r="I2630" s="34">
        <v>1548</v>
      </c>
      <c r="J2630" s="34">
        <v>1548</v>
      </c>
      <c r="K2630" s="34">
        <v>1548</v>
      </c>
      <c r="L2630" s="34">
        <v>1548</v>
      </c>
      <c r="M2630" s="34">
        <v>1548</v>
      </c>
      <c r="N2630" s="34"/>
      <c r="O2630" s="103">
        <v>0</v>
      </c>
      <c r="P2630" s="103">
        <v>0</v>
      </c>
      <c r="Q2630" s="103">
        <v>0</v>
      </c>
      <c r="R2630" s="103">
        <v>0</v>
      </c>
      <c r="S2630" s="103">
        <v>0</v>
      </c>
    </row>
    <row r="2631" spans="2:19">
      <c r="B2631" s="5">
        <v>1959</v>
      </c>
      <c r="C2631" s="34"/>
      <c r="D2631" s="34"/>
      <c r="E2631" s="34"/>
      <c r="F2631" s="34"/>
      <c r="G2631" s="34"/>
      <c r="H2631" s="34"/>
      <c r="I2631" s="34"/>
      <c r="J2631" s="34"/>
      <c r="K2631" s="34"/>
      <c r="L2631" s="34"/>
      <c r="M2631" s="34"/>
      <c r="N2631" s="34"/>
      <c r="O2631" s="103">
        <v>0</v>
      </c>
      <c r="P2631" s="103">
        <v>0</v>
      </c>
      <c r="Q2631" s="103">
        <v>0</v>
      </c>
      <c r="R2631" s="103">
        <v>0</v>
      </c>
      <c r="S2631" s="103">
        <v>0</v>
      </c>
    </row>
    <row r="2632" spans="2:19">
      <c r="B2632" s="5">
        <v>1958</v>
      </c>
      <c r="C2632" s="34"/>
      <c r="D2632" s="34"/>
      <c r="E2632" s="34"/>
      <c r="F2632" s="34"/>
      <c r="G2632" s="34"/>
      <c r="H2632" s="34"/>
      <c r="I2632" s="34"/>
      <c r="J2632" s="34"/>
      <c r="K2632" s="34"/>
      <c r="L2632" s="34"/>
      <c r="M2632" s="34"/>
      <c r="N2632" s="34"/>
      <c r="O2632" s="103">
        <v>0</v>
      </c>
      <c r="P2632" s="103">
        <v>0</v>
      </c>
      <c r="Q2632" s="103">
        <v>0</v>
      </c>
      <c r="R2632" s="103">
        <v>0</v>
      </c>
      <c r="S2632" s="103">
        <v>0</v>
      </c>
    </row>
    <row r="2633" spans="2:19">
      <c r="B2633" s="5">
        <v>1957</v>
      </c>
      <c r="C2633" s="34"/>
      <c r="D2633" s="34"/>
      <c r="E2633" s="34"/>
      <c r="F2633" s="34"/>
      <c r="G2633" s="34"/>
      <c r="H2633" s="34"/>
      <c r="I2633" s="34"/>
      <c r="J2633" s="34"/>
      <c r="K2633" s="34"/>
      <c r="L2633" s="34"/>
      <c r="M2633" s="34"/>
      <c r="N2633" s="34"/>
      <c r="O2633" s="103">
        <v>0</v>
      </c>
      <c r="P2633" s="103">
        <v>0</v>
      </c>
      <c r="Q2633" s="103">
        <v>0</v>
      </c>
      <c r="R2633" s="103">
        <v>0</v>
      </c>
      <c r="S2633" s="103">
        <v>0</v>
      </c>
    </row>
    <row r="2634" spans="2:19">
      <c r="B2634" s="5">
        <v>1956</v>
      </c>
      <c r="C2634" s="34"/>
      <c r="D2634" s="34"/>
      <c r="E2634" s="34"/>
      <c r="F2634" s="34"/>
      <c r="G2634" s="34"/>
      <c r="H2634" s="34"/>
      <c r="I2634" s="34"/>
      <c r="J2634" s="34"/>
      <c r="K2634" s="34"/>
      <c r="L2634" s="34"/>
      <c r="M2634" s="34"/>
      <c r="N2634" s="34"/>
      <c r="O2634" s="103">
        <v>0</v>
      </c>
      <c r="P2634" s="103">
        <v>0</v>
      </c>
      <c r="Q2634" s="103">
        <v>0</v>
      </c>
      <c r="R2634" s="103">
        <v>0</v>
      </c>
      <c r="S2634" s="103">
        <v>0</v>
      </c>
    </row>
    <row r="2635" spans="2:19">
      <c r="B2635" s="5">
        <v>1955</v>
      </c>
      <c r="C2635" s="34"/>
      <c r="D2635" s="34"/>
      <c r="E2635" s="34"/>
      <c r="F2635" s="34"/>
      <c r="G2635" s="34"/>
      <c r="H2635" s="34"/>
      <c r="I2635" s="34"/>
      <c r="J2635" s="34"/>
      <c r="K2635" s="34"/>
      <c r="L2635" s="34"/>
      <c r="M2635" s="34"/>
      <c r="N2635" s="34"/>
      <c r="O2635" s="103">
        <v>0</v>
      </c>
      <c r="P2635" s="103">
        <v>0</v>
      </c>
      <c r="Q2635" s="103">
        <v>0</v>
      </c>
      <c r="R2635" s="103">
        <v>0</v>
      </c>
      <c r="S2635" s="103">
        <v>0</v>
      </c>
    </row>
    <row r="2636" spans="2:19">
      <c r="B2636" s="5">
        <v>1954</v>
      </c>
      <c r="C2636" s="34"/>
      <c r="D2636" s="34"/>
      <c r="E2636" s="34"/>
      <c r="F2636" s="34"/>
      <c r="G2636" s="34"/>
      <c r="H2636" s="34"/>
      <c r="I2636" s="34"/>
      <c r="J2636" s="34"/>
      <c r="K2636" s="34"/>
      <c r="L2636" s="34"/>
      <c r="M2636" s="34"/>
      <c r="N2636" s="34"/>
      <c r="O2636" s="103">
        <v>0</v>
      </c>
      <c r="P2636" s="103">
        <v>0</v>
      </c>
      <c r="Q2636" s="103">
        <v>0</v>
      </c>
      <c r="R2636" s="103">
        <v>0</v>
      </c>
      <c r="S2636" s="103">
        <v>0</v>
      </c>
    </row>
    <row r="2637" spans="2:19">
      <c r="B2637" s="5">
        <v>1953</v>
      </c>
      <c r="C2637" s="34"/>
      <c r="D2637" s="34"/>
      <c r="E2637" s="34"/>
      <c r="F2637" s="34"/>
      <c r="G2637" s="34"/>
      <c r="H2637" s="34"/>
      <c r="I2637" s="34"/>
      <c r="J2637" s="34"/>
      <c r="K2637" s="34"/>
      <c r="L2637" s="34"/>
      <c r="M2637" s="34"/>
      <c r="N2637" s="34"/>
      <c r="O2637" s="103">
        <v>0</v>
      </c>
      <c r="P2637" s="103">
        <v>0</v>
      </c>
      <c r="Q2637" s="103">
        <v>0</v>
      </c>
      <c r="R2637" s="103">
        <v>0</v>
      </c>
      <c r="S2637" s="103">
        <v>0</v>
      </c>
    </row>
    <row r="2638" spans="2:19">
      <c r="B2638" s="5">
        <v>1952</v>
      </c>
      <c r="C2638" s="34"/>
      <c r="D2638" s="34"/>
      <c r="E2638" s="34"/>
      <c r="F2638" s="34"/>
      <c r="G2638" s="34"/>
      <c r="H2638" s="34"/>
      <c r="I2638" s="34"/>
      <c r="J2638" s="34"/>
      <c r="K2638" s="34"/>
      <c r="L2638" s="34"/>
      <c r="M2638" s="34"/>
      <c r="N2638" s="34"/>
      <c r="O2638" s="103">
        <v>0</v>
      </c>
      <c r="P2638" s="103">
        <v>0</v>
      </c>
      <c r="Q2638" s="103">
        <v>0</v>
      </c>
      <c r="R2638" s="103">
        <v>0</v>
      </c>
      <c r="S2638" s="103">
        <v>0</v>
      </c>
    </row>
    <row r="2639" spans="2:19">
      <c r="B2639" s="5">
        <v>1951</v>
      </c>
      <c r="C2639" s="34"/>
      <c r="D2639" s="34"/>
      <c r="E2639" s="34"/>
      <c r="F2639" s="34"/>
      <c r="G2639" s="34"/>
      <c r="H2639" s="34"/>
      <c r="I2639" s="34"/>
      <c r="J2639" s="34"/>
      <c r="K2639" s="34"/>
      <c r="L2639" s="34"/>
      <c r="M2639" s="34"/>
      <c r="N2639" s="34"/>
      <c r="O2639" s="103">
        <v>0</v>
      </c>
      <c r="P2639" s="103">
        <v>0</v>
      </c>
      <c r="Q2639" s="103">
        <v>0</v>
      </c>
      <c r="R2639" s="103">
        <v>0</v>
      </c>
      <c r="S2639" s="103">
        <v>0</v>
      </c>
    </row>
    <row r="2640" spans="2:19">
      <c r="B2640" s="5">
        <v>1950</v>
      </c>
      <c r="C2640" s="34"/>
      <c r="D2640" s="34"/>
      <c r="E2640" s="34"/>
      <c r="F2640" s="34"/>
      <c r="G2640" s="34"/>
      <c r="H2640" s="34"/>
      <c r="I2640" s="34"/>
      <c r="J2640" s="34"/>
      <c r="K2640" s="34"/>
      <c r="L2640" s="34"/>
      <c r="M2640" s="34"/>
      <c r="N2640" s="34"/>
      <c r="O2640" s="103">
        <v>0</v>
      </c>
      <c r="P2640" s="103">
        <v>0</v>
      </c>
      <c r="Q2640" s="103">
        <v>0</v>
      </c>
      <c r="R2640" s="103">
        <v>0</v>
      </c>
      <c r="S2640" s="103">
        <v>0</v>
      </c>
    </row>
    <row r="2641" spans="2:19">
      <c r="B2641" s="5">
        <v>1949</v>
      </c>
      <c r="C2641" s="34"/>
      <c r="D2641" s="34"/>
      <c r="E2641" s="34"/>
      <c r="F2641" s="34"/>
      <c r="G2641" s="34"/>
      <c r="H2641" s="34"/>
      <c r="I2641" s="34"/>
      <c r="J2641" s="34"/>
      <c r="K2641" s="34"/>
      <c r="L2641" s="34"/>
      <c r="M2641" s="34"/>
      <c r="N2641" s="34"/>
      <c r="O2641" s="103">
        <v>0</v>
      </c>
      <c r="P2641" s="103">
        <v>0</v>
      </c>
      <c r="Q2641" s="103">
        <v>0</v>
      </c>
      <c r="R2641" s="103">
        <v>0</v>
      </c>
      <c r="S2641" s="103">
        <v>0</v>
      </c>
    </row>
    <row r="2642" spans="2:19">
      <c r="B2642" s="5">
        <v>1948</v>
      </c>
      <c r="C2642" s="34"/>
      <c r="D2642" s="34"/>
      <c r="E2642" s="34"/>
      <c r="F2642" s="34"/>
      <c r="G2642" s="34"/>
      <c r="H2642" s="34"/>
      <c r="I2642" s="34"/>
      <c r="J2642" s="34"/>
      <c r="K2642" s="34"/>
      <c r="L2642" s="34"/>
      <c r="M2642" s="34"/>
      <c r="N2642" s="34"/>
      <c r="O2642" s="103">
        <v>0</v>
      </c>
      <c r="P2642" s="103">
        <v>0</v>
      </c>
      <c r="Q2642" s="103">
        <v>0</v>
      </c>
      <c r="R2642" s="103">
        <v>0</v>
      </c>
      <c r="S2642" s="103">
        <v>0</v>
      </c>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78904</v>
      </c>
      <c r="D2661" s="7">
        <f>SUM(D2583:D2660)</f>
        <v>78904</v>
      </c>
      <c r="E2661" s="7">
        <f>SUM(E2582:E2660)</f>
        <v>87335</v>
      </c>
      <c r="F2661" s="7">
        <f>SUM(F2581:F2660)</f>
        <v>87335</v>
      </c>
      <c r="G2661" s="7">
        <f>SUM(G2580:G2660)</f>
        <v>87335</v>
      </c>
      <c r="H2661" s="7">
        <f>SUM(H2574:H2660)</f>
        <v>87335</v>
      </c>
      <c r="I2661" s="7">
        <f>SUM(I2574:I2660)</f>
        <v>87335</v>
      </c>
      <c r="J2661" s="7">
        <f t="shared" ref="J2661" si="51">SUM(J2574:J2660)</f>
        <v>87335</v>
      </c>
      <c r="K2661" s="7">
        <f>SUM(K2574:K2660)</f>
        <v>87335</v>
      </c>
      <c r="L2661" s="7">
        <f t="shared" ref="L2661" si="52">SUM(L2574:L2660)</f>
        <v>87335</v>
      </c>
      <c r="M2661" s="7">
        <f>SUM(M2574:M2660)</f>
        <v>87335</v>
      </c>
      <c r="N2661" s="10">
        <f>SUM(N2569:N2660)</f>
        <v>0</v>
      </c>
      <c r="O2661" s="10">
        <f>SUM(O2569:O2660)</f>
        <v>963.34</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103">
        <v>68890.900000000009</v>
      </c>
    </row>
    <row r="2854" spans="1:19">
      <c r="A2854" s="35"/>
      <c r="B2854" s="5">
        <v>2021</v>
      </c>
      <c r="C2854" s="33"/>
      <c r="D2854" s="33"/>
      <c r="E2854" s="33"/>
      <c r="F2854" s="33"/>
      <c r="G2854" s="33"/>
      <c r="H2854" s="33"/>
      <c r="I2854" s="33"/>
      <c r="J2854" s="33"/>
      <c r="K2854" s="33"/>
      <c r="L2854" s="33"/>
      <c r="M2854" s="33"/>
      <c r="N2854" s="33"/>
      <c r="O2854" s="33"/>
      <c r="P2854" s="33"/>
      <c r="Q2854" s="33"/>
      <c r="R2854" s="103">
        <v>30095.190000000002</v>
      </c>
      <c r="S2854" s="103">
        <v>31412.260000000002</v>
      </c>
    </row>
    <row r="2855" spans="1:19">
      <c r="B2855" s="5">
        <v>2020</v>
      </c>
      <c r="C2855" s="33"/>
      <c r="D2855" s="33"/>
      <c r="E2855" s="33"/>
      <c r="F2855" s="33"/>
      <c r="G2855" s="33"/>
      <c r="H2855" s="33"/>
      <c r="I2855" s="33"/>
      <c r="J2855" s="33"/>
      <c r="K2855" s="33"/>
      <c r="L2855" s="33"/>
      <c r="M2855" s="33"/>
      <c r="N2855" s="33"/>
      <c r="O2855" s="33"/>
      <c r="P2855" s="33"/>
      <c r="Q2855" s="103">
        <v>7710.85</v>
      </c>
      <c r="R2855" s="103">
        <v>7710.85</v>
      </c>
      <c r="S2855" s="103">
        <v>7710.85</v>
      </c>
    </row>
    <row r="2856" spans="1:19">
      <c r="A2856" s="37"/>
      <c r="B2856" s="5">
        <v>2019</v>
      </c>
      <c r="C2856" s="33"/>
      <c r="D2856" s="33"/>
      <c r="E2856" s="33"/>
      <c r="F2856" s="33"/>
      <c r="G2856" s="33"/>
      <c r="H2856" s="33"/>
      <c r="I2856" s="33"/>
      <c r="J2856" s="33"/>
      <c r="K2856" s="33"/>
      <c r="L2856" s="33"/>
      <c r="M2856" s="33"/>
      <c r="N2856" s="33"/>
      <c r="O2856" s="33"/>
      <c r="P2856" s="103">
        <v>27036.61</v>
      </c>
      <c r="Q2856" s="103">
        <v>27036.61</v>
      </c>
      <c r="R2856" s="103">
        <v>27036.61</v>
      </c>
      <c r="S2856" s="103">
        <v>27036.61</v>
      </c>
    </row>
    <row r="2857" spans="1:19">
      <c r="A2857" s="37"/>
      <c r="B2857" s="5">
        <v>2018</v>
      </c>
      <c r="C2857" s="33"/>
      <c r="D2857" s="33"/>
      <c r="E2857" s="33"/>
      <c r="F2857" s="33"/>
      <c r="G2857" s="33"/>
      <c r="H2857" s="33"/>
      <c r="I2857" s="33"/>
      <c r="J2857" s="33"/>
      <c r="K2857" s="33"/>
      <c r="L2857" s="33"/>
      <c r="M2857" s="33"/>
      <c r="N2857" s="33"/>
      <c r="O2857" s="103">
        <v>0</v>
      </c>
      <c r="P2857" s="103">
        <v>0</v>
      </c>
      <c r="Q2857" s="103">
        <v>0</v>
      </c>
      <c r="R2857" s="103">
        <v>0</v>
      </c>
      <c r="S2857" s="103">
        <v>0</v>
      </c>
    </row>
    <row r="2858" spans="1:19">
      <c r="A2858" s="37"/>
      <c r="B2858" s="5">
        <v>2017</v>
      </c>
      <c r="C2858" s="33"/>
      <c r="D2858" s="33"/>
      <c r="E2858" s="33"/>
      <c r="F2858" s="33"/>
      <c r="G2858" s="33"/>
      <c r="H2858" s="33"/>
      <c r="I2858" s="33"/>
      <c r="J2858" s="33"/>
      <c r="K2858" s="33"/>
      <c r="L2858" s="33"/>
      <c r="M2858" s="33"/>
      <c r="N2858" s="34">
        <v>11916.04</v>
      </c>
      <c r="O2858" s="103">
        <v>36085.19</v>
      </c>
      <c r="P2858" s="103">
        <v>36085.19</v>
      </c>
      <c r="Q2858" s="103">
        <v>36085.19</v>
      </c>
      <c r="R2858" s="103">
        <v>36085.19</v>
      </c>
      <c r="S2858" s="103">
        <v>36085.19</v>
      </c>
    </row>
    <row r="2859" spans="1:19">
      <c r="B2859" s="5">
        <v>2016</v>
      </c>
      <c r="C2859" s="33"/>
      <c r="D2859" s="33"/>
      <c r="E2859" s="33"/>
      <c r="F2859" s="33"/>
      <c r="G2859" s="33"/>
      <c r="H2859" s="33"/>
      <c r="I2859" s="33"/>
      <c r="J2859" s="33"/>
      <c r="K2859" s="33"/>
      <c r="L2859" s="33"/>
      <c r="M2859" s="34"/>
      <c r="N2859" s="34"/>
      <c r="O2859" s="103">
        <v>0</v>
      </c>
      <c r="P2859" s="103">
        <v>0</v>
      </c>
      <c r="Q2859" s="103">
        <v>0</v>
      </c>
      <c r="R2859" s="103">
        <v>0</v>
      </c>
      <c r="S2859" s="103">
        <v>0</v>
      </c>
    </row>
    <row r="2860" spans="1:19">
      <c r="B2860" s="5">
        <v>2015</v>
      </c>
      <c r="C2860" s="33"/>
      <c r="D2860" s="33"/>
      <c r="E2860" s="33"/>
      <c r="F2860" s="33"/>
      <c r="G2860" s="33"/>
      <c r="H2860" s="33"/>
      <c r="I2860" s="33"/>
      <c r="J2860" s="33"/>
      <c r="K2860" s="33"/>
      <c r="L2860" s="34"/>
      <c r="M2860" s="34"/>
      <c r="N2860" s="34"/>
      <c r="O2860" s="103">
        <v>0</v>
      </c>
      <c r="P2860" s="103">
        <v>0</v>
      </c>
      <c r="Q2860" s="103">
        <v>0</v>
      </c>
      <c r="R2860" s="103">
        <v>0</v>
      </c>
      <c r="S2860" s="103">
        <v>0</v>
      </c>
    </row>
    <row r="2861" spans="1:19">
      <c r="B2861" s="5">
        <v>2014</v>
      </c>
      <c r="C2861" s="33"/>
      <c r="D2861" s="33"/>
      <c r="E2861" s="33"/>
      <c r="F2861" s="33"/>
      <c r="G2861" s="33"/>
      <c r="H2861" s="33"/>
      <c r="I2861" s="33"/>
      <c r="J2861" s="33"/>
      <c r="K2861" s="34"/>
      <c r="L2861" s="34"/>
      <c r="M2861" s="34"/>
      <c r="N2861" s="34"/>
      <c r="O2861" s="103">
        <v>0</v>
      </c>
      <c r="P2861" s="103">
        <v>0</v>
      </c>
      <c r="Q2861" s="103">
        <v>0</v>
      </c>
      <c r="R2861" s="103">
        <v>0</v>
      </c>
      <c r="S2861" s="103">
        <v>0</v>
      </c>
    </row>
    <row r="2862" spans="1:19">
      <c r="B2862" s="5">
        <v>2013</v>
      </c>
      <c r="C2862" s="33"/>
      <c r="D2862" s="33"/>
      <c r="E2862" s="33"/>
      <c r="F2862" s="33"/>
      <c r="G2862" s="33"/>
      <c r="H2862" s="33"/>
      <c r="I2862" s="33"/>
      <c r="J2862" s="34"/>
      <c r="K2862" s="34"/>
      <c r="L2862" s="34"/>
      <c r="M2862" s="34"/>
      <c r="N2862" s="34"/>
      <c r="O2862" s="103">
        <v>0</v>
      </c>
      <c r="P2862" s="103">
        <v>0</v>
      </c>
      <c r="Q2862" s="103">
        <v>0</v>
      </c>
      <c r="R2862" s="103">
        <v>0</v>
      </c>
      <c r="S2862" s="103">
        <v>0</v>
      </c>
    </row>
    <row r="2863" spans="1:19">
      <c r="B2863" s="5">
        <v>2012</v>
      </c>
      <c r="C2863" s="33"/>
      <c r="D2863" s="33"/>
      <c r="E2863" s="33"/>
      <c r="F2863" s="33"/>
      <c r="G2863" s="33"/>
      <c r="H2863" s="33"/>
      <c r="I2863" s="34"/>
      <c r="J2863" s="34"/>
      <c r="K2863" s="34"/>
      <c r="L2863" s="34"/>
      <c r="M2863" s="34"/>
      <c r="N2863" s="34"/>
      <c r="O2863" s="103">
        <v>0</v>
      </c>
      <c r="P2863" s="103">
        <v>0</v>
      </c>
      <c r="Q2863" s="103">
        <v>0</v>
      </c>
      <c r="R2863" s="103">
        <v>0</v>
      </c>
      <c r="S2863" s="103">
        <v>0</v>
      </c>
    </row>
    <row r="2864" spans="1:19">
      <c r="B2864" s="5">
        <v>2011</v>
      </c>
      <c r="C2864" s="33"/>
      <c r="D2864" s="33"/>
      <c r="E2864" s="33"/>
      <c r="F2864" s="33"/>
      <c r="G2864" s="33"/>
      <c r="H2864" s="34"/>
      <c r="I2864" s="34"/>
      <c r="J2864" s="34"/>
      <c r="K2864" s="34"/>
      <c r="L2864" s="34"/>
      <c r="M2864" s="34"/>
      <c r="N2864" s="34"/>
      <c r="O2864" s="103">
        <v>0</v>
      </c>
      <c r="P2864" s="103">
        <v>0</v>
      </c>
      <c r="Q2864" s="103">
        <v>0</v>
      </c>
      <c r="R2864" s="103">
        <v>0</v>
      </c>
      <c r="S2864" s="103">
        <v>0</v>
      </c>
    </row>
    <row r="2865" spans="2:19">
      <c r="B2865" s="5">
        <v>2010</v>
      </c>
      <c r="C2865" s="33"/>
      <c r="D2865" s="33"/>
      <c r="E2865" s="33"/>
      <c r="F2865" s="33"/>
      <c r="G2865" s="34"/>
      <c r="H2865" s="34"/>
      <c r="I2865" s="34"/>
      <c r="J2865" s="34"/>
      <c r="K2865" s="34"/>
      <c r="L2865" s="34"/>
      <c r="M2865" s="34"/>
      <c r="N2865" s="34"/>
      <c r="O2865" s="103">
        <v>0</v>
      </c>
      <c r="P2865" s="103">
        <v>0</v>
      </c>
      <c r="Q2865" s="103">
        <v>0</v>
      </c>
      <c r="R2865" s="103">
        <v>0</v>
      </c>
      <c r="S2865" s="103">
        <v>0</v>
      </c>
    </row>
    <row r="2866" spans="2:19">
      <c r="B2866" s="5">
        <v>2009</v>
      </c>
      <c r="C2866" s="33"/>
      <c r="D2866" s="33"/>
      <c r="E2866" s="33"/>
      <c r="F2866" s="34"/>
      <c r="G2866" s="34"/>
      <c r="H2866" s="34"/>
      <c r="I2866" s="34"/>
      <c r="J2866" s="34"/>
      <c r="K2866" s="34"/>
      <c r="L2866" s="34"/>
      <c r="M2866" s="34"/>
      <c r="N2866" s="34"/>
      <c r="O2866" s="103">
        <v>0</v>
      </c>
      <c r="P2866" s="103">
        <v>0</v>
      </c>
      <c r="Q2866" s="103">
        <v>0</v>
      </c>
      <c r="R2866" s="103">
        <v>0</v>
      </c>
      <c r="S2866" s="103">
        <v>0</v>
      </c>
    </row>
    <row r="2867" spans="2:19">
      <c r="B2867" s="5">
        <v>2008</v>
      </c>
      <c r="C2867" s="33"/>
      <c r="D2867" s="33"/>
      <c r="E2867" s="34"/>
      <c r="F2867" s="34"/>
      <c r="G2867" s="34"/>
      <c r="H2867" s="34"/>
      <c r="I2867" s="34"/>
      <c r="J2867" s="34"/>
      <c r="K2867" s="34"/>
      <c r="L2867" s="34"/>
      <c r="M2867" s="34"/>
      <c r="N2867" s="34"/>
      <c r="O2867" s="103">
        <v>0</v>
      </c>
      <c r="P2867" s="103">
        <v>0</v>
      </c>
      <c r="Q2867" s="103">
        <v>0</v>
      </c>
      <c r="R2867" s="103">
        <v>0</v>
      </c>
      <c r="S2867" s="103">
        <v>0</v>
      </c>
    </row>
    <row r="2868" spans="2:19">
      <c r="B2868" s="5">
        <v>2007</v>
      </c>
      <c r="C2868" s="33"/>
      <c r="D2868" s="34"/>
      <c r="E2868" s="34"/>
      <c r="F2868" s="34"/>
      <c r="G2868" s="34"/>
      <c r="H2868" s="34"/>
      <c r="I2868" s="34"/>
      <c r="J2868" s="34"/>
      <c r="K2868" s="34"/>
      <c r="L2868" s="34"/>
      <c r="M2868" s="34"/>
      <c r="N2868" s="34"/>
      <c r="O2868" s="103">
        <v>0</v>
      </c>
      <c r="P2868" s="103">
        <v>0</v>
      </c>
      <c r="Q2868" s="103">
        <v>0</v>
      </c>
      <c r="R2868" s="103">
        <v>0</v>
      </c>
      <c r="S2868" s="103">
        <v>0</v>
      </c>
    </row>
    <row r="2869" spans="2:19">
      <c r="B2869" s="5">
        <v>2006</v>
      </c>
      <c r="C2869" s="34"/>
      <c r="D2869" s="34"/>
      <c r="E2869" s="34"/>
      <c r="F2869" s="34"/>
      <c r="G2869" s="34"/>
      <c r="H2869" s="34"/>
      <c r="I2869" s="34"/>
      <c r="J2869" s="34"/>
      <c r="K2869" s="34"/>
      <c r="L2869" s="34"/>
      <c r="M2869" s="34"/>
      <c r="N2869" s="34"/>
      <c r="O2869" s="103">
        <v>0</v>
      </c>
      <c r="P2869" s="103">
        <v>0</v>
      </c>
      <c r="Q2869" s="103">
        <v>0</v>
      </c>
      <c r="R2869" s="103">
        <v>0</v>
      </c>
      <c r="S2869" s="103">
        <v>0</v>
      </c>
    </row>
    <row r="2870" spans="2:19">
      <c r="B2870" s="5">
        <v>2005</v>
      </c>
      <c r="C2870" s="34"/>
      <c r="D2870" s="34"/>
      <c r="E2870" s="34"/>
      <c r="F2870" s="34"/>
      <c r="G2870" s="34"/>
      <c r="H2870" s="34"/>
      <c r="I2870" s="34"/>
      <c r="J2870" s="34"/>
      <c r="K2870" s="34"/>
      <c r="L2870" s="34"/>
      <c r="M2870" s="34"/>
      <c r="N2870" s="34"/>
      <c r="O2870" s="103">
        <v>0</v>
      </c>
      <c r="P2870" s="103">
        <v>0</v>
      </c>
      <c r="Q2870" s="103">
        <v>0</v>
      </c>
      <c r="R2870" s="103">
        <v>0</v>
      </c>
      <c r="S2870" s="103">
        <v>0</v>
      </c>
    </row>
    <row r="2871" spans="2:19">
      <c r="B2871" s="5">
        <v>2004</v>
      </c>
      <c r="C2871" s="34"/>
      <c r="D2871" s="34"/>
      <c r="E2871" s="34"/>
      <c r="F2871" s="34"/>
      <c r="G2871" s="34"/>
      <c r="H2871" s="34"/>
      <c r="I2871" s="34"/>
      <c r="J2871" s="34"/>
      <c r="K2871" s="34"/>
      <c r="L2871" s="34"/>
      <c r="M2871" s="34"/>
      <c r="N2871" s="34"/>
      <c r="O2871" s="103">
        <v>0</v>
      </c>
      <c r="P2871" s="103">
        <v>0</v>
      </c>
      <c r="Q2871" s="103">
        <v>0</v>
      </c>
      <c r="R2871" s="103">
        <v>0</v>
      </c>
      <c r="S2871" s="103">
        <v>0</v>
      </c>
    </row>
    <row r="2872" spans="2:19">
      <c r="B2872" s="5">
        <v>2003</v>
      </c>
      <c r="C2872" s="34"/>
      <c r="D2872" s="34"/>
      <c r="E2872" s="34"/>
      <c r="F2872" s="34"/>
      <c r="G2872" s="34"/>
      <c r="H2872" s="34"/>
      <c r="I2872" s="34"/>
      <c r="J2872" s="34"/>
      <c r="K2872" s="34"/>
      <c r="L2872" s="34"/>
      <c r="M2872" s="34"/>
      <c r="N2872" s="34"/>
      <c r="O2872" s="103">
        <v>0</v>
      </c>
      <c r="P2872" s="103">
        <v>0</v>
      </c>
      <c r="Q2872" s="103">
        <v>0</v>
      </c>
      <c r="R2872" s="103">
        <v>0</v>
      </c>
      <c r="S2872" s="103">
        <v>0</v>
      </c>
    </row>
    <row r="2873" spans="2:19">
      <c r="B2873" s="5">
        <v>2002</v>
      </c>
      <c r="C2873" s="34"/>
      <c r="D2873" s="34"/>
      <c r="E2873" s="34"/>
      <c r="F2873" s="34"/>
      <c r="G2873" s="34"/>
      <c r="H2873" s="34"/>
      <c r="I2873" s="34"/>
      <c r="J2873" s="34"/>
      <c r="K2873" s="34"/>
      <c r="L2873" s="34"/>
      <c r="M2873" s="34"/>
      <c r="N2873" s="34"/>
      <c r="O2873" s="103">
        <v>0</v>
      </c>
      <c r="P2873" s="103">
        <v>0</v>
      </c>
      <c r="Q2873" s="103">
        <v>0</v>
      </c>
      <c r="R2873" s="103">
        <v>0</v>
      </c>
      <c r="S2873" s="103">
        <v>0</v>
      </c>
    </row>
    <row r="2874" spans="2:19">
      <c r="B2874" s="5">
        <v>2001</v>
      </c>
      <c r="C2874" s="34"/>
      <c r="D2874" s="34"/>
      <c r="E2874" s="34"/>
      <c r="F2874" s="34"/>
      <c r="G2874" s="34"/>
      <c r="H2874" s="34"/>
      <c r="I2874" s="34"/>
      <c r="J2874" s="34"/>
      <c r="K2874" s="34"/>
      <c r="L2874" s="34"/>
      <c r="M2874" s="34"/>
      <c r="N2874" s="34"/>
      <c r="O2874" s="103">
        <v>0</v>
      </c>
      <c r="P2874" s="103">
        <v>0</v>
      </c>
      <c r="Q2874" s="103">
        <v>0</v>
      </c>
      <c r="R2874" s="103">
        <v>0</v>
      </c>
      <c r="S2874" s="103">
        <v>0</v>
      </c>
    </row>
    <row r="2875" spans="2:19">
      <c r="B2875" s="5">
        <v>2000</v>
      </c>
      <c r="C2875" s="34"/>
      <c r="D2875" s="34"/>
      <c r="E2875" s="34"/>
      <c r="F2875" s="34"/>
      <c r="G2875" s="34"/>
      <c r="H2875" s="34"/>
      <c r="I2875" s="34"/>
      <c r="J2875" s="34"/>
      <c r="K2875" s="34"/>
      <c r="L2875" s="34"/>
      <c r="M2875" s="34"/>
      <c r="N2875" s="34"/>
      <c r="O2875" s="103">
        <v>0</v>
      </c>
      <c r="P2875" s="103">
        <v>0</v>
      </c>
      <c r="Q2875" s="103">
        <v>0</v>
      </c>
      <c r="R2875" s="103">
        <v>0</v>
      </c>
      <c r="S2875" s="103">
        <v>0</v>
      </c>
    </row>
    <row r="2876" spans="2:19">
      <c r="B2876" s="5">
        <v>1999</v>
      </c>
      <c r="C2876" s="34"/>
      <c r="D2876" s="34"/>
      <c r="E2876" s="34"/>
      <c r="F2876" s="34"/>
      <c r="G2876" s="34"/>
      <c r="H2876" s="34"/>
      <c r="I2876" s="34"/>
      <c r="J2876" s="34"/>
      <c r="K2876" s="34"/>
      <c r="L2876" s="34"/>
      <c r="M2876" s="34"/>
      <c r="N2876" s="34"/>
      <c r="O2876" s="103">
        <v>0</v>
      </c>
      <c r="P2876" s="103">
        <v>0</v>
      </c>
      <c r="Q2876" s="103">
        <v>0</v>
      </c>
      <c r="R2876" s="103">
        <v>0</v>
      </c>
      <c r="S2876" s="103">
        <v>0</v>
      </c>
    </row>
    <row r="2877" spans="2:19">
      <c r="B2877" s="5">
        <v>1998</v>
      </c>
      <c r="C2877" s="34"/>
      <c r="D2877" s="34"/>
      <c r="E2877" s="34"/>
      <c r="F2877" s="34"/>
      <c r="G2877" s="34"/>
      <c r="H2877" s="34"/>
      <c r="I2877" s="34"/>
      <c r="J2877" s="34"/>
      <c r="K2877" s="34"/>
      <c r="L2877" s="34"/>
      <c r="M2877" s="34"/>
      <c r="N2877" s="34"/>
      <c r="O2877" s="103">
        <v>0</v>
      </c>
      <c r="P2877" s="103">
        <v>0</v>
      </c>
      <c r="Q2877" s="103">
        <v>0</v>
      </c>
      <c r="R2877" s="103">
        <v>0</v>
      </c>
      <c r="S2877" s="103">
        <v>0</v>
      </c>
    </row>
    <row r="2878" spans="2:19">
      <c r="B2878" s="5">
        <v>1997</v>
      </c>
      <c r="C2878" s="34"/>
      <c r="D2878" s="34"/>
      <c r="E2878" s="34"/>
      <c r="F2878" s="34"/>
      <c r="G2878" s="34"/>
      <c r="H2878" s="34"/>
      <c r="I2878" s="34"/>
      <c r="J2878" s="34"/>
      <c r="K2878" s="34"/>
      <c r="L2878" s="34"/>
      <c r="M2878" s="34"/>
      <c r="N2878" s="34"/>
      <c r="O2878" s="103">
        <v>0</v>
      </c>
      <c r="P2878" s="103">
        <v>0</v>
      </c>
      <c r="Q2878" s="103">
        <v>0</v>
      </c>
      <c r="R2878" s="103">
        <v>0</v>
      </c>
      <c r="S2878" s="103">
        <v>0</v>
      </c>
    </row>
    <row r="2879" spans="2:19">
      <c r="B2879" s="5">
        <v>1996</v>
      </c>
      <c r="C2879" s="34"/>
      <c r="D2879" s="34"/>
      <c r="E2879" s="34"/>
      <c r="F2879" s="34"/>
      <c r="G2879" s="34"/>
      <c r="H2879" s="34"/>
      <c r="I2879" s="34"/>
      <c r="J2879" s="34"/>
      <c r="K2879" s="34"/>
      <c r="L2879" s="34"/>
      <c r="M2879" s="34"/>
      <c r="N2879" s="34"/>
      <c r="O2879" s="103">
        <v>0</v>
      </c>
      <c r="P2879" s="103">
        <v>0</v>
      </c>
      <c r="Q2879" s="103">
        <v>0</v>
      </c>
      <c r="R2879" s="103">
        <v>0</v>
      </c>
      <c r="S2879" s="103">
        <v>0</v>
      </c>
    </row>
    <row r="2880" spans="2:19">
      <c r="B2880" s="5">
        <v>1995</v>
      </c>
      <c r="C2880" s="34"/>
      <c r="D2880" s="34"/>
      <c r="E2880" s="34"/>
      <c r="F2880" s="34"/>
      <c r="G2880" s="34"/>
      <c r="H2880" s="34"/>
      <c r="I2880" s="34"/>
      <c r="J2880" s="34"/>
      <c r="K2880" s="34"/>
      <c r="L2880" s="34"/>
      <c r="M2880" s="34"/>
      <c r="N2880" s="34"/>
      <c r="O2880" s="103">
        <v>0</v>
      </c>
      <c r="P2880" s="103">
        <v>0</v>
      </c>
      <c r="Q2880" s="103">
        <v>0</v>
      </c>
      <c r="R2880" s="103">
        <v>0</v>
      </c>
      <c r="S2880" s="103">
        <v>0</v>
      </c>
    </row>
    <row r="2881" spans="2:19">
      <c r="B2881" s="5">
        <v>1994</v>
      </c>
      <c r="C2881" s="34"/>
      <c r="D2881" s="34"/>
      <c r="E2881" s="34"/>
      <c r="F2881" s="34"/>
      <c r="G2881" s="34"/>
      <c r="H2881" s="34"/>
      <c r="I2881" s="34"/>
      <c r="J2881" s="34"/>
      <c r="K2881" s="34"/>
      <c r="L2881" s="34"/>
      <c r="M2881" s="34"/>
      <c r="N2881" s="34"/>
      <c r="O2881" s="103">
        <v>0</v>
      </c>
      <c r="P2881" s="103">
        <v>0</v>
      </c>
      <c r="Q2881" s="103">
        <v>0</v>
      </c>
      <c r="R2881" s="103">
        <v>0</v>
      </c>
      <c r="S2881" s="103">
        <v>0</v>
      </c>
    </row>
    <row r="2882" spans="2:19">
      <c r="B2882" s="5">
        <v>1993</v>
      </c>
      <c r="C2882" s="34"/>
      <c r="D2882" s="34"/>
      <c r="E2882" s="34"/>
      <c r="F2882" s="34"/>
      <c r="G2882" s="34"/>
      <c r="H2882" s="34"/>
      <c r="I2882" s="34"/>
      <c r="J2882" s="34"/>
      <c r="K2882" s="34"/>
      <c r="L2882" s="34"/>
      <c r="M2882" s="34"/>
      <c r="N2882" s="34"/>
      <c r="O2882" s="103">
        <v>0</v>
      </c>
      <c r="P2882" s="103">
        <v>0</v>
      </c>
      <c r="Q2882" s="103">
        <v>0</v>
      </c>
      <c r="R2882" s="103">
        <v>0</v>
      </c>
      <c r="S2882" s="103">
        <v>0</v>
      </c>
    </row>
    <row r="2883" spans="2:19">
      <c r="B2883" s="5">
        <v>1992</v>
      </c>
      <c r="C2883" s="34"/>
      <c r="D2883" s="34"/>
      <c r="E2883" s="34"/>
      <c r="F2883" s="34"/>
      <c r="G2883" s="34"/>
      <c r="H2883" s="34"/>
      <c r="I2883" s="34"/>
      <c r="J2883" s="34"/>
      <c r="K2883" s="34"/>
      <c r="L2883" s="34"/>
      <c r="M2883" s="34"/>
      <c r="N2883" s="34"/>
      <c r="O2883" s="103">
        <v>0</v>
      </c>
      <c r="P2883" s="103">
        <v>0</v>
      </c>
      <c r="Q2883" s="103">
        <v>0</v>
      </c>
      <c r="R2883" s="103">
        <v>0</v>
      </c>
      <c r="S2883" s="103">
        <v>0</v>
      </c>
    </row>
    <row r="2884" spans="2:19">
      <c r="B2884" s="5">
        <v>1991</v>
      </c>
      <c r="C2884" s="34"/>
      <c r="D2884" s="34"/>
      <c r="E2884" s="34"/>
      <c r="F2884" s="34"/>
      <c r="G2884" s="34"/>
      <c r="H2884" s="34"/>
      <c r="I2884" s="34"/>
      <c r="J2884" s="34"/>
      <c r="K2884" s="34"/>
      <c r="L2884" s="34"/>
      <c r="M2884" s="34"/>
      <c r="N2884" s="34"/>
      <c r="O2884" s="103">
        <v>0</v>
      </c>
      <c r="P2884" s="103">
        <v>0</v>
      </c>
      <c r="Q2884" s="103">
        <v>0</v>
      </c>
      <c r="R2884" s="103">
        <v>0</v>
      </c>
      <c r="S2884" s="103">
        <v>0</v>
      </c>
    </row>
    <row r="2885" spans="2:19">
      <c r="B2885" s="5">
        <v>1990</v>
      </c>
      <c r="C2885" s="34"/>
      <c r="D2885" s="34"/>
      <c r="E2885" s="34"/>
      <c r="F2885" s="34"/>
      <c r="G2885" s="34"/>
      <c r="H2885" s="34"/>
      <c r="I2885" s="34"/>
      <c r="J2885" s="34"/>
      <c r="K2885" s="34"/>
      <c r="L2885" s="34"/>
      <c r="M2885" s="34"/>
      <c r="N2885" s="34"/>
      <c r="O2885" s="103">
        <v>0</v>
      </c>
      <c r="P2885" s="103">
        <v>0</v>
      </c>
      <c r="Q2885" s="103">
        <v>0</v>
      </c>
      <c r="R2885" s="103">
        <v>0</v>
      </c>
      <c r="S2885" s="103">
        <v>0</v>
      </c>
    </row>
    <row r="2886" spans="2:19">
      <c r="B2886" s="5">
        <v>1989</v>
      </c>
      <c r="C2886" s="34"/>
      <c r="D2886" s="34"/>
      <c r="E2886" s="34"/>
      <c r="F2886" s="34"/>
      <c r="G2886" s="34"/>
      <c r="H2886" s="34"/>
      <c r="I2886" s="34"/>
      <c r="J2886" s="34"/>
      <c r="K2886" s="34"/>
      <c r="L2886" s="34"/>
      <c r="M2886" s="34"/>
      <c r="N2886" s="34"/>
      <c r="O2886" s="103">
        <v>0</v>
      </c>
      <c r="P2886" s="103">
        <v>0</v>
      </c>
      <c r="Q2886" s="103">
        <v>0</v>
      </c>
      <c r="R2886" s="103">
        <v>0</v>
      </c>
      <c r="S2886" s="103">
        <v>0</v>
      </c>
    </row>
    <row r="2887" spans="2:19">
      <c r="B2887" s="5">
        <v>1988</v>
      </c>
      <c r="C2887" s="34"/>
      <c r="D2887" s="34"/>
      <c r="E2887" s="34"/>
      <c r="F2887" s="34"/>
      <c r="G2887" s="34"/>
      <c r="H2887" s="34"/>
      <c r="I2887" s="34"/>
      <c r="J2887" s="34"/>
      <c r="K2887" s="34"/>
      <c r="L2887" s="34"/>
      <c r="M2887" s="34"/>
      <c r="N2887" s="34"/>
      <c r="O2887" s="103">
        <v>0</v>
      </c>
      <c r="P2887" s="103">
        <v>0</v>
      </c>
      <c r="Q2887" s="103">
        <v>0</v>
      </c>
      <c r="R2887" s="103">
        <v>0</v>
      </c>
      <c r="S2887" s="103">
        <v>0</v>
      </c>
    </row>
    <row r="2888" spans="2:19">
      <c r="B2888" s="5">
        <v>1987</v>
      </c>
      <c r="C2888" s="34"/>
      <c r="D2888" s="34"/>
      <c r="E2888" s="34"/>
      <c r="F2888" s="34"/>
      <c r="G2888" s="34"/>
      <c r="H2888" s="34"/>
      <c r="I2888" s="34"/>
      <c r="J2888" s="34"/>
      <c r="K2888" s="34"/>
      <c r="L2888" s="34"/>
      <c r="M2888" s="34"/>
      <c r="N2888" s="34"/>
      <c r="O2888" s="103">
        <v>0</v>
      </c>
      <c r="P2888" s="103">
        <v>0</v>
      </c>
      <c r="Q2888" s="103">
        <v>0</v>
      </c>
      <c r="R2888" s="103">
        <v>0</v>
      </c>
      <c r="S2888" s="103">
        <v>0</v>
      </c>
    </row>
    <row r="2889" spans="2:19">
      <c r="B2889" s="5">
        <v>1986</v>
      </c>
      <c r="C2889" s="34"/>
      <c r="D2889" s="34"/>
      <c r="E2889" s="34"/>
      <c r="F2889" s="34"/>
      <c r="G2889" s="34"/>
      <c r="H2889" s="34"/>
      <c r="I2889" s="34"/>
      <c r="J2889" s="34"/>
      <c r="K2889" s="34"/>
      <c r="L2889" s="34"/>
      <c r="M2889" s="34"/>
      <c r="N2889" s="34"/>
      <c r="O2889" s="103">
        <v>0</v>
      </c>
      <c r="P2889" s="103">
        <v>0</v>
      </c>
      <c r="Q2889" s="103">
        <v>0</v>
      </c>
      <c r="R2889" s="103">
        <v>0</v>
      </c>
      <c r="S2889" s="103">
        <v>0</v>
      </c>
    </row>
    <row r="2890" spans="2:19">
      <c r="B2890" s="5">
        <v>1985</v>
      </c>
      <c r="C2890" s="34"/>
      <c r="D2890" s="34"/>
      <c r="E2890" s="34"/>
      <c r="F2890" s="34"/>
      <c r="G2890" s="34"/>
      <c r="H2890" s="34"/>
      <c r="I2890" s="34"/>
      <c r="J2890" s="34"/>
      <c r="K2890" s="34"/>
      <c r="L2890" s="34"/>
      <c r="M2890" s="34"/>
      <c r="N2890" s="34"/>
      <c r="O2890" s="103">
        <v>0</v>
      </c>
      <c r="P2890" s="103">
        <v>0</v>
      </c>
      <c r="Q2890" s="103">
        <v>0</v>
      </c>
      <c r="R2890" s="103">
        <v>0</v>
      </c>
      <c r="S2890" s="103">
        <v>0</v>
      </c>
    </row>
    <row r="2891" spans="2:19">
      <c r="B2891" s="5">
        <v>1984</v>
      </c>
      <c r="C2891" s="34"/>
      <c r="D2891" s="34"/>
      <c r="E2891" s="34"/>
      <c r="F2891" s="34"/>
      <c r="G2891" s="34"/>
      <c r="H2891" s="34"/>
      <c r="I2891" s="34"/>
      <c r="J2891" s="34"/>
      <c r="K2891" s="34"/>
      <c r="L2891" s="34"/>
      <c r="M2891" s="34"/>
      <c r="N2891" s="34"/>
      <c r="O2891" s="103">
        <v>0</v>
      </c>
      <c r="P2891" s="103">
        <v>0</v>
      </c>
      <c r="Q2891" s="103">
        <v>0</v>
      </c>
      <c r="R2891" s="103">
        <v>0</v>
      </c>
      <c r="S2891" s="103">
        <v>0</v>
      </c>
    </row>
    <row r="2892" spans="2:19">
      <c r="B2892" s="5">
        <v>1983</v>
      </c>
      <c r="C2892" s="34"/>
      <c r="D2892" s="34"/>
      <c r="E2892" s="34"/>
      <c r="F2892" s="34"/>
      <c r="G2892" s="34"/>
      <c r="H2892" s="34"/>
      <c r="I2892" s="34"/>
      <c r="J2892" s="34"/>
      <c r="K2892" s="34"/>
      <c r="L2892" s="34"/>
      <c r="M2892" s="34"/>
      <c r="N2892" s="34"/>
      <c r="O2892" s="103">
        <v>0</v>
      </c>
      <c r="P2892" s="103">
        <v>0</v>
      </c>
      <c r="Q2892" s="103">
        <v>0</v>
      </c>
      <c r="R2892" s="103">
        <v>0</v>
      </c>
      <c r="S2892" s="103">
        <v>0</v>
      </c>
    </row>
    <row r="2893" spans="2:19">
      <c r="B2893" s="5">
        <v>1982</v>
      </c>
      <c r="C2893" s="34"/>
      <c r="D2893" s="34"/>
      <c r="E2893" s="34"/>
      <c r="F2893" s="34"/>
      <c r="G2893" s="34"/>
      <c r="H2893" s="34"/>
      <c r="I2893" s="34"/>
      <c r="J2893" s="34"/>
      <c r="K2893" s="34"/>
      <c r="L2893" s="34"/>
      <c r="M2893" s="34"/>
      <c r="N2893" s="34"/>
      <c r="O2893" s="103">
        <v>0</v>
      </c>
      <c r="P2893" s="103">
        <v>0</v>
      </c>
      <c r="Q2893" s="103">
        <v>0</v>
      </c>
      <c r="R2893" s="103">
        <v>0</v>
      </c>
      <c r="S2893" s="103">
        <v>0</v>
      </c>
    </row>
    <row r="2894" spans="2:19">
      <c r="B2894" s="5">
        <v>1981</v>
      </c>
      <c r="C2894" s="34"/>
      <c r="D2894" s="34"/>
      <c r="E2894" s="34"/>
      <c r="F2894" s="34"/>
      <c r="G2894" s="34"/>
      <c r="H2894" s="34"/>
      <c r="I2894" s="34"/>
      <c r="J2894" s="34"/>
      <c r="K2894" s="34"/>
      <c r="L2894" s="34"/>
      <c r="M2894" s="34"/>
      <c r="N2894" s="34"/>
      <c r="O2894" s="103">
        <v>0</v>
      </c>
      <c r="P2894" s="103">
        <v>0</v>
      </c>
      <c r="Q2894" s="103">
        <v>0</v>
      </c>
      <c r="R2894" s="103">
        <v>0</v>
      </c>
      <c r="S2894" s="103">
        <v>0</v>
      </c>
    </row>
    <row r="2895" spans="2:19">
      <c r="B2895" s="5">
        <v>1980</v>
      </c>
      <c r="C2895" s="34"/>
      <c r="D2895" s="34"/>
      <c r="E2895" s="34"/>
      <c r="F2895" s="34"/>
      <c r="G2895" s="34"/>
      <c r="H2895" s="34"/>
      <c r="I2895" s="34"/>
      <c r="J2895" s="34"/>
      <c r="K2895" s="34"/>
      <c r="L2895" s="34"/>
      <c r="M2895" s="34"/>
      <c r="N2895" s="34"/>
      <c r="O2895" s="103">
        <v>0</v>
      </c>
      <c r="P2895" s="103">
        <v>0</v>
      </c>
      <c r="Q2895" s="103">
        <v>0</v>
      </c>
      <c r="R2895" s="103">
        <v>0</v>
      </c>
      <c r="S2895" s="103">
        <v>0</v>
      </c>
    </row>
    <row r="2896" spans="2:19">
      <c r="B2896" s="5">
        <v>1979</v>
      </c>
      <c r="C2896" s="34"/>
      <c r="D2896" s="34"/>
      <c r="E2896" s="34"/>
      <c r="F2896" s="34"/>
      <c r="G2896" s="34"/>
      <c r="H2896" s="34"/>
      <c r="I2896" s="34"/>
      <c r="J2896" s="34"/>
      <c r="K2896" s="34"/>
      <c r="L2896" s="34"/>
      <c r="M2896" s="34"/>
      <c r="N2896" s="34"/>
      <c r="O2896" s="103">
        <v>0</v>
      </c>
      <c r="P2896" s="103">
        <v>0</v>
      </c>
      <c r="Q2896" s="103">
        <v>0</v>
      </c>
      <c r="R2896" s="103">
        <v>0</v>
      </c>
      <c r="S2896" s="103">
        <v>0</v>
      </c>
    </row>
    <row r="2897" spans="2:19">
      <c r="B2897" s="5">
        <v>1978</v>
      </c>
      <c r="C2897" s="34"/>
      <c r="D2897" s="34"/>
      <c r="E2897" s="34"/>
      <c r="F2897" s="34"/>
      <c r="G2897" s="34"/>
      <c r="H2897" s="34"/>
      <c r="I2897" s="34"/>
      <c r="J2897" s="34"/>
      <c r="K2897" s="34"/>
      <c r="L2897" s="34"/>
      <c r="M2897" s="34"/>
      <c r="N2897" s="34"/>
      <c r="O2897" s="103">
        <v>0</v>
      </c>
      <c r="P2897" s="103">
        <v>0</v>
      </c>
      <c r="Q2897" s="103">
        <v>0</v>
      </c>
      <c r="R2897" s="103">
        <v>0</v>
      </c>
      <c r="S2897" s="103">
        <v>0</v>
      </c>
    </row>
    <row r="2898" spans="2:19">
      <c r="B2898" s="5">
        <v>1977</v>
      </c>
      <c r="C2898" s="34"/>
      <c r="D2898" s="34"/>
      <c r="E2898" s="34"/>
      <c r="F2898" s="34"/>
      <c r="G2898" s="34"/>
      <c r="H2898" s="34"/>
      <c r="I2898" s="34"/>
      <c r="J2898" s="34"/>
      <c r="K2898" s="34"/>
      <c r="L2898" s="34"/>
      <c r="M2898" s="34"/>
      <c r="N2898" s="34"/>
      <c r="O2898" s="103">
        <v>0</v>
      </c>
      <c r="P2898" s="103">
        <v>0</v>
      </c>
      <c r="Q2898" s="103">
        <v>0</v>
      </c>
      <c r="R2898" s="103">
        <v>0</v>
      </c>
      <c r="S2898" s="103">
        <v>0</v>
      </c>
    </row>
    <row r="2899" spans="2:19">
      <c r="B2899" s="5">
        <v>1976</v>
      </c>
      <c r="C2899" s="34"/>
      <c r="D2899" s="34"/>
      <c r="E2899" s="34"/>
      <c r="F2899" s="34"/>
      <c r="G2899" s="34"/>
      <c r="H2899" s="34"/>
      <c r="I2899" s="34"/>
      <c r="J2899" s="34"/>
      <c r="K2899" s="34"/>
      <c r="L2899" s="34"/>
      <c r="M2899" s="34"/>
      <c r="N2899" s="34"/>
      <c r="O2899" s="103">
        <v>0</v>
      </c>
      <c r="P2899" s="103">
        <v>0</v>
      </c>
      <c r="Q2899" s="103">
        <v>0</v>
      </c>
      <c r="R2899" s="103">
        <v>0</v>
      </c>
      <c r="S2899" s="103">
        <v>0</v>
      </c>
    </row>
    <row r="2900" spans="2:19">
      <c r="B2900" s="5">
        <v>1975</v>
      </c>
      <c r="C2900" s="34"/>
      <c r="D2900" s="34"/>
      <c r="E2900" s="34"/>
      <c r="F2900" s="34"/>
      <c r="G2900" s="34"/>
      <c r="H2900" s="34"/>
      <c r="I2900" s="34"/>
      <c r="J2900" s="34"/>
      <c r="K2900" s="34"/>
      <c r="L2900" s="34"/>
      <c r="M2900" s="34"/>
      <c r="N2900" s="34"/>
      <c r="O2900" s="103">
        <v>0</v>
      </c>
      <c r="P2900" s="103">
        <v>0</v>
      </c>
      <c r="Q2900" s="103">
        <v>0</v>
      </c>
      <c r="R2900" s="103">
        <v>0</v>
      </c>
      <c r="S2900" s="103">
        <v>0</v>
      </c>
    </row>
    <row r="2901" spans="2:19">
      <c r="B2901" s="5">
        <v>1974</v>
      </c>
      <c r="C2901" s="34"/>
      <c r="D2901" s="34"/>
      <c r="E2901" s="34"/>
      <c r="F2901" s="34"/>
      <c r="G2901" s="34"/>
      <c r="H2901" s="34"/>
      <c r="I2901" s="34"/>
      <c r="J2901" s="34"/>
      <c r="K2901" s="34"/>
      <c r="L2901" s="34"/>
      <c r="M2901" s="34"/>
      <c r="N2901" s="34"/>
      <c r="O2901" s="103">
        <v>0</v>
      </c>
      <c r="P2901" s="103">
        <v>0</v>
      </c>
      <c r="Q2901" s="103">
        <v>0</v>
      </c>
      <c r="R2901" s="103">
        <v>0</v>
      </c>
      <c r="S2901" s="103">
        <v>0</v>
      </c>
    </row>
    <row r="2902" spans="2:19">
      <c r="B2902" s="5">
        <v>1973</v>
      </c>
      <c r="C2902" s="34"/>
      <c r="D2902" s="34"/>
      <c r="E2902" s="34"/>
      <c r="F2902" s="34"/>
      <c r="G2902" s="34"/>
      <c r="H2902" s="34"/>
      <c r="I2902" s="34"/>
      <c r="J2902" s="34"/>
      <c r="K2902" s="34"/>
      <c r="L2902" s="34"/>
      <c r="M2902" s="34"/>
      <c r="N2902" s="34"/>
      <c r="O2902" s="103">
        <v>0</v>
      </c>
      <c r="P2902" s="103">
        <v>0</v>
      </c>
      <c r="Q2902" s="103">
        <v>0</v>
      </c>
      <c r="R2902" s="103">
        <v>0</v>
      </c>
      <c r="S2902" s="103">
        <v>0</v>
      </c>
    </row>
    <row r="2903" spans="2:19">
      <c r="B2903" s="5">
        <v>1972</v>
      </c>
      <c r="C2903" s="34"/>
      <c r="D2903" s="34"/>
      <c r="E2903" s="34"/>
      <c r="F2903" s="34"/>
      <c r="G2903" s="34"/>
      <c r="H2903" s="34"/>
      <c r="I2903" s="34"/>
      <c r="J2903" s="34"/>
      <c r="K2903" s="34"/>
      <c r="L2903" s="34"/>
      <c r="M2903" s="34"/>
      <c r="N2903" s="34"/>
      <c r="O2903" s="103">
        <v>0</v>
      </c>
      <c r="P2903" s="103">
        <v>0</v>
      </c>
      <c r="Q2903" s="103">
        <v>0</v>
      </c>
      <c r="R2903" s="103">
        <v>0</v>
      </c>
      <c r="S2903" s="103">
        <v>0</v>
      </c>
    </row>
    <row r="2904" spans="2:19">
      <c r="B2904" s="5">
        <v>1971</v>
      </c>
      <c r="C2904" s="34"/>
      <c r="D2904" s="34"/>
      <c r="E2904" s="34"/>
      <c r="F2904" s="34"/>
      <c r="G2904" s="34"/>
      <c r="H2904" s="34"/>
      <c r="I2904" s="34"/>
      <c r="J2904" s="34"/>
      <c r="K2904" s="34"/>
      <c r="L2904" s="34"/>
      <c r="M2904" s="34"/>
      <c r="N2904" s="34"/>
      <c r="O2904" s="103">
        <v>0</v>
      </c>
      <c r="P2904" s="103">
        <v>0</v>
      </c>
      <c r="Q2904" s="103">
        <v>0</v>
      </c>
      <c r="R2904" s="103">
        <v>0</v>
      </c>
      <c r="S2904" s="103">
        <v>0</v>
      </c>
    </row>
    <row r="2905" spans="2:19">
      <c r="B2905" s="5">
        <v>1970</v>
      </c>
      <c r="C2905" s="34"/>
      <c r="D2905" s="34"/>
      <c r="E2905" s="34"/>
      <c r="F2905" s="34"/>
      <c r="G2905" s="34"/>
      <c r="H2905" s="34"/>
      <c r="I2905" s="34"/>
      <c r="J2905" s="34"/>
      <c r="K2905" s="34"/>
      <c r="L2905" s="34"/>
      <c r="M2905" s="34"/>
      <c r="N2905" s="34"/>
      <c r="O2905" s="103">
        <v>0</v>
      </c>
      <c r="P2905" s="103">
        <v>0</v>
      </c>
      <c r="Q2905" s="103">
        <v>0</v>
      </c>
      <c r="R2905" s="103">
        <v>0</v>
      </c>
      <c r="S2905" s="103">
        <v>0</v>
      </c>
    </row>
    <row r="2906" spans="2:19">
      <c r="B2906" s="5">
        <v>1969</v>
      </c>
      <c r="C2906" s="34"/>
      <c r="D2906" s="34"/>
      <c r="E2906" s="34"/>
      <c r="F2906" s="34"/>
      <c r="G2906" s="34"/>
      <c r="H2906" s="34"/>
      <c r="I2906" s="34"/>
      <c r="J2906" s="34"/>
      <c r="K2906" s="34"/>
      <c r="L2906" s="34"/>
      <c r="M2906" s="34"/>
      <c r="N2906" s="34"/>
      <c r="O2906" s="103">
        <v>0</v>
      </c>
      <c r="P2906" s="103">
        <v>0</v>
      </c>
      <c r="Q2906" s="103">
        <v>0</v>
      </c>
      <c r="R2906" s="103">
        <v>0</v>
      </c>
      <c r="S2906" s="103">
        <v>0</v>
      </c>
    </row>
    <row r="2907" spans="2:19">
      <c r="B2907" s="5">
        <v>1968</v>
      </c>
      <c r="C2907" s="34"/>
      <c r="D2907" s="34"/>
      <c r="E2907" s="34"/>
      <c r="F2907" s="34"/>
      <c r="G2907" s="34"/>
      <c r="H2907" s="34"/>
      <c r="I2907" s="34"/>
      <c r="J2907" s="34"/>
      <c r="K2907" s="34"/>
      <c r="L2907" s="34"/>
      <c r="M2907" s="34"/>
      <c r="N2907" s="34"/>
      <c r="O2907" s="103">
        <v>0</v>
      </c>
      <c r="P2907" s="103">
        <v>0</v>
      </c>
      <c r="Q2907" s="103">
        <v>0</v>
      </c>
      <c r="R2907" s="103">
        <v>0</v>
      </c>
      <c r="S2907" s="103">
        <v>0</v>
      </c>
    </row>
    <row r="2908" spans="2:19">
      <c r="B2908" s="5">
        <v>1967</v>
      </c>
      <c r="C2908" s="34"/>
      <c r="D2908" s="34"/>
      <c r="E2908" s="34"/>
      <c r="F2908" s="34"/>
      <c r="G2908" s="34"/>
      <c r="H2908" s="34"/>
      <c r="I2908" s="34"/>
      <c r="J2908" s="34"/>
      <c r="K2908" s="34"/>
      <c r="L2908" s="34"/>
      <c r="M2908" s="34"/>
      <c r="N2908" s="34"/>
      <c r="O2908" s="103">
        <v>0</v>
      </c>
      <c r="P2908" s="103">
        <v>0</v>
      </c>
      <c r="Q2908" s="103">
        <v>0</v>
      </c>
      <c r="R2908" s="103">
        <v>0</v>
      </c>
      <c r="S2908" s="103">
        <v>0</v>
      </c>
    </row>
    <row r="2909" spans="2:19">
      <c r="B2909" s="5">
        <v>1966</v>
      </c>
      <c r="C2909" s="34"/>
      <c r="D2909" s="34"/>
      <c r="E2909" s="34"/>
      <c r="F2909" s="34"/>
      <c r="G2909" s="34"/>
      <c r="H2909" s="34"/>
      <c r="I2909" s="34"/>
      <c r="J2909" s="34"/>
      <c r="K2909" s="34"/>
      <c r="L2909" s="34"/>
      <c r="M2909" s="34"/>
      <c r="N2909" s="34"/>
      <c r="O2909" s="103">
        <v>0</v>
      </c>
      <c r="P2909" s="103">
        <v>0</v>
      </c>
      <c r="Q2909" s="103">
        <v>0</v>
      </c>
      <c r="R2909" s="103">
        <v>0</v>
      </c>
      <c r="S2909" s="103">
        <v>0</v>
      </c>
    </row>
    <row r="2910" spans="2:19">
      <c r="B2910" s="5">
        <v>1965</v>
      </c>
      <c r="C2910" s="34"/>
      <c r="D2910" s="34"/>
      <c r="E2910" s="34"/>
      <c r="F2910" s="34"/>
      <c r="G2910" s="34"/>
      <c r="H2910" s="34"/>
      <c r="I2910" s="34"/>
      <c r="J2910" s="34"/>
      <c r="K2910" s="34"/>
      <c r="L2910" s="34"/>
      <c r="M2910" s="34"/>
      <c r="N2910" s="34"/>
      <c r="O2910" s="103">
        <v>0</v>
      </c>
      <c r="P2910" s="103">
        <v>0</v>
      </c>
      <c r="Q2910" s="103">
        <v>0</v>
      </c>
      <c r="R2910" s="103">
        <v>0</v>
      </c>
      <c r="S2910" s="103">
        <v>0</v>
      </c>
    </row>
    <row r="2911" spans="2:19">
      <c r="B2911" s="5">
        <v>1964</v>
      </c>
      <c r="C2911" s="34"/>
      <c r="D2911" s="34"/>
      <c r="E2911" s="34"/>
      <c r="F2911" s="34"/>
      <c r="G2911" s="34"/>
      <c r="H2911" s="34"/>
      <c r="I2911" s="34"/>
      <c r="J2911" s="34"/>
      <c r="K2911" s="34"/>
      <c r="L2911" s="34"/>
      <c r="M2911" s="34"/>
      <c r="N2911" s="34"/>
      <c r="O2911" s="103">
        <v>0</v>
      </c>
      <c r="P2911" s="103">
        <v>0</v>
      </c>
      <c r="Q2911" s="103">
        <v>0</v>
      </c>
      <c r="R2911" s="103">
        <v>0</v>
      </c>
      <c r="S2911" s="103">
        <v>0</v>
      </c>
    </row>
    <row r="2912" spans="2:19">
      <c r="B2912" s="5">
        <v>1963</v>
      </c>
      <c r="C2912" s="34"/>
      <c r="D2912" s="34"/>
      <c r="E2912" s="34"/>
      <c r="F2912" s="34"/>
      <c r="G2912" s="34"/>
      <c r="H2912" s="34"/>
      <c r="I2912" s="34"/>
      <c r="J2912" s="34"/>
      <c r="K2912" s="34"/>
      <c r="L2912" s="34"/>
      <c r="M2912" s="34"/>
      <c r="N2912" s="34"/>
      <c r="O2912" s="103">
        <v>0</v>
      </c>
      <c r="P2912" s="103">
        <v>0</v>
      </c>
      <c r="Q2912" s="103">
        <v>0</v>
      </c>
      <c r="R2912" s="103">
        <v>0</v>
      </c>
      <c r="S2912" s="103">
        <v>0</v>
      </c>
    </row>
    <row r="2913" spans="2:19">
      <c r="B2913" s="5">
        <v>1962</v>
      </c>
      <c r="C2913" s="34"/>
      <c r="D2913" s="34"/>
      <c r="E2913" s="34"/>
      <c r="F2913" s="34"/>
      <c r="G2913" s="34"/>
      <c r="H2913" s="34"/>
      <c r="I2913" s="34"/>
      <c r="J2913" s="34"/>
      <c r="K2913" s="34"/>
      <c r="L2913" s="34"/>
      <c r="M2913" s="34"/>
      <c r="N2913" s="34"/>
      <c r="O2913" s="103">
        <v>0</v>
      </c>
      <c r="P2913" s="103">
        <v>0</v>
      </c>
      <c r="Q2913" s="103">
        <v>0</v>
      </c>
      <c r="R2913" s="103">
        <v>0</v>
      </c>
      <c r="S2913" s="103">
        <v>0</v>
      </c>
    </row>
    <row r="2914" spans="2:19">
      <c r="B2914" s="5">
        <v>1961</v>
      </c>
      <c r="C2914" s="34"/>
      <c r="D2914" s="34"/>
      <c r="E2914" s="34"/>
      <c r="F2914" s="34"/>
      <c r="G2914" s="34"/>
      <c r="H2914" s="34"/>
      <c r="I2914" s="34"/>
      <c r="J2914" s="34"/>
      <c r="K2914" s="34"/>
      <c r="L2914" s="34"/>
      <c r="M2914" s="34"/>
      <c r="N2914" s="34"/>
      <c r="O2914" s="103">
        <v>0</v>
      </c>
      <c r="P2914" s="103">
        <v>0</v>
      </c>
      <c r="Q2914" s="103">
        <v>0</v>
      </c>
      <c r="R2914" s="103">
        <v>0</v>
      </c>
      <c r="S2914" s="103">
        <v>0</v>
      </c>
    </row>
    <row r="2915" spans="2:19">
      <c r="B2915" s="5">
        <v>1960</v>
      </c>
      <c r="C2915" s="34"/>
      <c r="D2915" s="34"/>
      <c r="E2915" s="34"/>
      <c r="F2915" s="34"/>
      <c r="G2915" s="34"/>
      <c r="H2915" s="34"/>
      <c r="I2915" s="34"/>
      <c r="J2915" s="34"/>
      <c r="K2915" s="34"/>
      <c r="L2915" s="34"/>
      <c r="M2915" s="34"/>
      <c r="N2915" s="34"/>
      <c r="O2915" s="103">
        <v>0</v>
      </c>
      <c r="P2915" s="103">
        <v>0</v>
      </c>
      <c r="Q2915" s="103">
        <v>0</v>
      </c>
      <c r="R2915" s="103">
        <v>0</v>
      </c>
      <c r="S2915" s="103">
        <v>0</v>
      </c>
    </row>
    <row r="2916" spans="2:19">
      <c r="B2916" s="5">
        <v>1959</v>
      </c>
      <c r="C2916" s="34"/>
      <c r="D2916" s="34"/>
      <c r="E2916" s="34"/>
      <c r="F2916" s="34"/>
      <c r="G2916" s="34"/>
      <c r="H2916" s="34"/>
      <c r="I2916" s="34"/>
      <c r="J2916" s="34"/>
      <c r="K2916" s="34"/>
      <c r="L2916" s="34"/>
      <c r="M2916" s="34"/>
      <c r="N2916" s="34"/>
      <c r="O2916" s="103">
        <v>0</v>
      </c>
      <c r="P2916" s="103">
        <v>0</v>
      </c>
      <c r="Q2916" s="103">
        <v>0</v>
      </c>
      <c r="R2916" s="103">
        <v>0</v>
      </c>
      <c r="S2916" s="103">
        <v>0</v>
      </c>
    </row>
    <row r="2917" spans="2:19">
      <c r="B2917" s="5">
        <v>1958</v>
      </c>
      <c r="C2917" s="34"/>
      <c r="D2917" s="34"/>
      <c r="E2917" s="34"/>
      <c r="F2917" s="34"/>
      <c r="G2917" s="34"/>
      <c r="H2917" s="34"/>
      <c r="I2917" s="34"/>
      <c r="J2917" s="34"/>
      <c r="K2917" s="34"/>
      <c r="L2917" s="34"/>
      <c r="M2917" s="34"/>
      <c r="N2917" s="34"/>
      <c r="O2917" s="103">
        <v>0</v>
      </c>
      <c r="P2917" s="103">
        <v>0</v>
      </c>
      <c r="Q2917" s="103">
        <v>0</v>
      </c>
      <c r="R2917" s="103">
        <v>0</v>
      </c>
      <c r="S2917" s="103">
        <v>0</v>
      </c>
    </row>
    <row r="2918" spans="2:19">
      <c r="B2918" s="5">
        <v>1957</v>
      </c>
      <c r="C2918" s="34"/>
      <c r="D2918" s="34"/>
      <c r="E2918" s="34"/>
      <c r="F2918" s="34"/>
      <c r="G2918" s="34"/>
      <c r="H2918" s="34"/>
      <c r="I2918" s="34"/>
      <c r="J2918" s="34"/>
      <c r="K2918" s="34"/>
      <c r="L2918" s="34"/>
      <c r="M2918" s="34"/>
      <c r="N2918" s="34"/>
      <c r="O2918" s="103">
        <v>0</v>
      </c>
      <c r="P2918" s="103">
        <v>0</v>
      </c>
      <c r="Q2918" s="103">
        <v>0</v>
      </c>
      <c r="R2918" s="103">
        <v>0</v>
      </c>
      <c r="S2918" s="103">
        <v>0</v>
      </c>
    </row>
    <row r="2919" spans="2:19">
      <c r="B2919" s="5">
        <v>1956</v>
      </c>
      <c r="C2919" s="34"/>
      <c r="D2919" s="34"/>
      <c r="E2919" s="34"/>
      <c r="F2919" s="34"/>
      <c r="G2919" s="34"/>
      <c r="H2919" s="34"/>
      <c r="I2919" s="34"/>
      <c r="J2919" s="34"/>
      <c r="K2919" s="34"/>
      <c r="L2919" s="34"/>
      <c r="M2919" s="34"/>
      <c r="N2919" s="34"/>
      <c r="O2919" s="103">
        <v>0</v>
      </c>
      <c r="P2919" s="103">
        <v>0</v>
      </c>
      <c r="Q2919" s="103">
        <v>0</v>
      </c>
      <c r="R2919" s="103">
        <v>0</v>
      </c>
      <c r="S2919" s="103">
        <v>0</v>
      </c>
    </row>
    <row r="2920" spans="2:19">
      <c r="B2920" s="5">
        <v>1955</v>
      </c>
      <c r="C2920" s="34"/>
      <c r="D2920" s="34"/>
      <c r="E2920" s="34"/>
      <c r="F2920" s="34"/>
      <c r="G2920" s="34"/>
      <c r="H2920" s="34"/>
      <c r="I2920" s="34"/>
      <c r="J2920" s="34"/>
      <c r="K2920" s="34"/>
      <c r="L2920" s="34"/>
      <c r="M2920" s="34"/>
      <c r="N2920" s="34"/>
      <c r="O2920" s="103">
        <v>0</v>
      </c>
      <c r="P2920" s="103">
        <v>0</v>
      </c>
      <c r="Q2920" s="103">
        <v>0</v>
      </c>
      <c r="R2920" s="103">
        <v>0</v>
      </c>
      <c r="S2920" s="103">
        <v>0</v>
      </c>
    </row>
    <row r="2921" spans="2:19">
      <c r="B2921" s="5">
        <v>1954</v>
      </c>
      <c r="C2921" s="34"/>
      <c r="D2921" s="34"/>
      <c r="E2921" s="34"/>
      <c r="F2921" s="34"/>
      <c r="G2921" s="34"/>
      <c r="H2921" s="34"/>
      <c r="I2921" s="34"/>
      <c r="J2921" s="34"/>
      <c r="K2921" s="34"/>
      <c r="L2921" s="34"/>
      <c r="M2921" s="34"/>
      <c r="N2921" s="34"/>
      <c r="O2921" s="103">
        <v>0</v>
      </c>
      <c r="P2921" s="103">
        <v>0</v>
      </c>
      <c r="Q2921" s="103">
        <v>0</v>
      </c>
      <c r="R2921" s="103">
        <v>0</v>
      </c>
      <c r="S2921" s="103">
        <v>0</v>
      </c>
    </row>
    <row r="2922" spans="2:19">
      <c r="B2922" s="5">
        <v>1953</v>
      </c>
      <c r="C2922" s="34"/>
      <c r="D2922" s="34"/>
      <c r="E2922" s="34"/>
      <c r="F2922" s="34"/>
      <c r="G2922" s="34"/>
      <c r="H2922" s="34"/>
      <c r="I2922" s="34"/>
      <c r="J2922" s="34"/>
      <c r="K2922" s="34"/>
      <c r="L2922" s="34"/>
      <c r="M2922" s="34"/>
      <c r="N2922" s="34"/>
      <c r="O2922" s="103">
        <v>0</v>
      </c>
      <c r="P2922" s="103">
        <v>0</v>
      </c>
      <c r="Q2922" s="103">
        <v>0</v>
      </c>
      <c r="R2922" s="103">
        <v>0</v>
      </c>
      <c r="S2922" s="103">
        <v>0</v>
      </c>
    </row>
    <row r="2923" spans="2:19">
      <c r="B2923" s="5">
        <v>1952</v>
      </c>
      <c r="C2923" s="34"/>
      <c r="D2923" s="34"/>
      <c r="E2923" s="34"/>
      <c r="F2923" s="34"/>
      <c r="G2923" s="34"/>
      <c r="H2923" s="34"/>
      <c r="I2923" s="34"/>
      <c r="J2923" s="34"/>
      <c r="K2923" s="34"/>
      <c r="L2923" s="34"/>
      <c r="M2923" s="34"/>
      <c r="N2923" s="34"/>
      <c r="O2923" s="103">
        <v>0</v>
      </c>
      <c r="P2923" s="103">
        <v>0</v>
      </c>
      <c r="Q2923" s="103">
        <v>0</v>
      </c>
      <c r="R2923" s="103">
        <v>0</v>
      </c>
      <c r="S2923" s="103">
        <v>0</v>
      </c>
    </row>
    <row r="2924" spans="2:19">
      <c r="B2924" s="5">
        <v>1951</v>
      </c>
      <c r="C2924" s="34"/>
      <c r="D2924" s="34"/>
      <c r="E2924" s="34"/>
      <c r="F2924" s="34"/>
      <c r="G2924" s="34"/>
      <c r="H2924" s="34"/>
      <c r="I2924" s="34"/>
      <c r="J2924" s="34"/>
      <c r="K2924" s="34"/>
      <c r="L2924" s="34"/>
      <c r="M2924" s="34"/>
      <c r="N2924" s="34"/>
      <c r="O2924" s="103">
        <v>0</v>
      </c>
      <c r="P2924" s="103">
        <v>0</v>
      </c>
      <c r="Q2924" s="103">
        <v>0</v>
      </c>
      <c r="R2924" s="103">
        <v>0</v>
      </c>
      <c r="S2924" s="103">
        <v>0</v>
      </c>
    </row>
    <row r="2925" spans="2:19">
      <c r="B2925" s="5">
        <v>1950</v>
      </c>
      <c r="C2925" s="34"/>
      <c r="D2925" s="34"/>
      <c r="E2925" s="34"/>
      <c r="F2925" s="34"/>
      <c r="G2925" s="34"/>
      <c r="H2925" s="34"/>
      <c r="I2925" s="34"/>
      <c r="J2925" s="34"/>
      <c r="K2925" s="34"/>
      <c r="L2925" s="34"/>
      <c r="M2925" s="34"/>
      <c r="N2925" s="34"/>
      <c r="O2925" s="103">
        <v>0</v>
      </c>
      <c r="P2925" s="103">
        <v>0</v>
      </c>
      <c r="Q2925" s="103">
        <v>0</v>
      </c>
      <c r="R2925" s="103">
        <v>0</v>
      </c>
      <c r="S2925" s="103">
        <v>0</v>
      </c>
    </row>
    <row r="2926" spans="2:19">
      <c r="B2926" s="5">
        <v>1949</v>
      </c>
      <c r="C2926" s="34"/>
      <c r="D2926" s="34"/>
      <c r="E2926" s="34"/>
      <c r="F2926" s="34"/>
      <c r="G2926" s="34"/>
      <c r="H2926" s="34"/>
      <c r="I2926" s="34"/>
      <c r="J2926" s="34"/>
      <c r="K2926" s="34"/>
      <c r="L2926" s="34"/>
      <c r="M2926" s="34"/>
      <c r="N2926" s="34"/>
      <c r="O2926" s="103">
        <v>0</v>
      </c>
      <c r="P2926" s="103">
        <v>0</v>
      </c>
      <c r="Q2926" s="103">
        <v>0</v>
      </c>
      <c r="R2926" s="103">
        <v>0</v>
      </c>
      <c r="S2926" s="103">
        <v>0</v>
      </c>
    </row>
    <row r="2927" spans="2:19">
      <c r="B2927" s="5">
        <v>1948</v>
      </c>
      <c r="C2927" s="34"/>
      <c r="D2927" s="34"/>
      <c r="E2927" s="34"/>
      <c r="F2927" s="34"/>
      <c r="G2927" s="34"/>
      <c r="H2927" s="34"/>
      <c r="I2927" s="34"/>
      <c r="J2927" s="34"/>
      <c r="K2927" s="34"/>
      <c r="L2927" s="34"/>
      <c r="M2927" s="34"/>
      <c r="N2927" s="34"/>
      <c r="O2927" s="103">
        <v>0</v>
      </c>
      <c r="P2927" s="103">
        <v>0</v>
      </c>
      <c r="Q2927" s="103">
        <v>0</v>
      </c>
      <c r="R2927" s="103">
        <v>0</v>
      </c>
      <c r="S2927" s="103">
        <v>0</v>
      </c>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23">
      <c r="B2945" s="5">
        <v>1930</v>
      </c>
      <c r="C2945" s="34"/>
      <c r="D2945" s="34"/>
      <c r="E2945" s="34"/>
      <c r="F2945" s="34"/>
      <c r="G2945" s="34"/>
      <c r="H2945" s="34"/>
      <c r="I2945" s="34"/>
      <c r="J2945" s="34"/>
      <c r="K2945" s="34"/>
      <c r="L2945" s="34"/>
      <c r="M2945" s="34"/>
      <c r="N2945" s="34"/>
      <c r="O2945" s="34"/>
      <c r="P2945" s="34"/>
      <c r="Q2945" s="34"/>
      <c r="R2945" s="34"/>
      <c r="S2945" s="34"/>
    </row>
    <row r="2946" spans="1:23"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11916.04</v>
      </c>
      <c r="O2946" s="10">
        <f>SUM(O2854:O2945)</f>
        <v>36085.19</v>
      </c>
      <c r="P2946" s="10">
        <f>SUM(P2854:P2945)</f>
        <v>63121.8</v>
      </c>
      <c r="Q2946" s="10">
        <f>SUM(Q2854:Q2945)</f>
        <v>70832.649999999994</v>
      </c>
      <c r="R2946" s="10">
        <f>SUM(R2853:R2945)</f>
        <v>100927.84</v>
      </c>
      <c r="S2946" s="10">
        <f>SUM(S2853:S2945)</f>
        <v>171135.81</v>
      </c>
    </row>
    <row r="2947" spans="1:23">
      <c r="A2947" s="64"/>
      <c r="B2947" s="6"/>
      <c r="C2947" s="7"/>
      <c r="D2947" s="7"/>
      <c r="E2947" s="7"/>
      <c r="F2947" s="7"/>
      <c r="G2947" s="7"/>
      <c r="H2947" s="7"/>
      <c r="I2947" s="7"/>
      <c r="J2947" s="7"/>
      <c r="K2947" s="7"/>
      <c r="L2947" s="7"/>
      <c r="M2947" s="9"/>
    </row>
    <row r="2948" spans="1:23">
      <c r="A2948" s="65" t="s">
        <v>135</v>
      </c>
      <c r="B2948" s="5">
        <v>2022</v>
      </c>
      <c r="C2948" s="33"/>
      <c r="D2948" s="33"/>
      <c r="E2948" s="33"/>
      <c r="F2948" s="33"/>
      <c r="G2948" s="33"/>
      <c r="H2948" s="33"/>
      <c r="I2948" s="33"/>
      <c r="J2948" s="33"/>
      <c r="K2948" s="33"/>
      <c r="L2948" s="33"/>
      <c r="M2948" s="33"/>
      <c r="N2948" s="33"/>
      <c r="O2948" s="33"/>
      <c r="P2948" s="33"/>
      <c r="Q2948" s="33"/>
      <c r="R2948" s="62"/>
      <c r="S2948" s="103">
        <v>698882.86000000022</v>
      </c>
    </row>
    <row r="2949" spans="1:23">
      <c r="A2949" s="35"/>
      <c r="B2949" s="5">
        <v>2021</v>
      </c>
      <c r="C2949" s="33"/>
      <c r="D2949" s="33"/>
      <c r="E2949" s="33"/>
      <c r="F2949" s="33"/>
      <c r="G2949" s="33"/>
      <c r="H2949" s="33"/>
      <c r="I2949" s="33"/>
      <c r="J2949" s="33"/>
      <c r="K2949" s="33"/>
      <c r="L2949" s="33"/>
      <c r="M2949" s="33"/>
      <c r="N2949" s="33"/>
      <c r="O2949" s="33"/>
      <c r="P2949" s="33"/>
      <c r="Q2949" s="33"/>
      <c r="R2949" s="103">
        <v>298719.12</v>
      </c>
      <c r="S2949" s="103">
        <v>298719.12</v>
      </c>
    </row>
    <row r="2950" spans="1:23">
      <c r="B2950" s="5">
        <v>2020</v>
      </c>
      <c r="C2950" s="33"/>
      <c r="D2950" s="33"/>
      <c r="E2950" s="33"/>
      <c r="F2950" s="33"/>
      <c r="G2950" s="33"/>
      <c r="H2950" s="33"/>
      <c r="I2950" s="33"/>
      <c r="J2950" s="33"/>
      <c r="K2950" s="33"/>
      <c r="L2950" s="33"/>
      <c r="M2950" s="33"/>
      <c r="N2950" s="33"/>
      <c r="O2950" s="33"/>
      <c r="P2950" s="33"/>
      <c r="Q2950" s="103">
        <v>361405.44</v>
      </c>
      <c r="R2950" s="103">
        <v>361405.43999999994</v>
      </c>
      <c r="S2950" s="103">
        <v>361937.87999999995</v>
      </c>
    </row>
    <row r="2951" spans="1:23">
      <c r="A2951" s="37"/>
      <c r="B2951" s="5">
        <v>2019</v>
      </c>
      <c r="C2951" s="33"/>
      <c r="D2951" s="33"/>
      <c r="E2951" s="33"/>
      <c r="F2951" s="33"/>
      <c r="G2951" s="33"/>
      <c r="H2951" s="33"/>
      <c r="I2951" s="33"/>
      <c r="J2951" s="33"/>
      <c r="K2951" s="33"/>
      <c r="L2951" s="33"/>
      <c r="M2951" s="33"/>
      <c r="N2951" s="33"/>
      <c r="O2951" s="33"/>
      <c r="P2951" s="103">
        <v>593096.59000000008</v>
      </c>
      <c r="Q2951" s="103">
        <v>593096.59000000008</v>
      </c>
      <c r="R2951" s="103">
        <v>593096.59000000008</v>
      </c>
      <c r="S2951" s="103">
        <v>593096.59000000008</v>
      </c>
    </row>
    <row r="2952" spans="1:23">
      <c r="A2952" s="37"/>
      <c r="B2952" s="5">
        <v>2018</v>
      </c>
      <c r="C2952" s="33"/>
      <c r="D2952" s="33"/>
      <c r="E2952" s="33"/>
      <c r="F2952" s="33"/>
      <c r="G2952" s="33"/>
      <c r="H2952" s="33"/>
      <c r="I2952" s="33"/>
      <c r="J2952" s="33"/>
      <c r="K2952" s="33"/>
      <c r="L2952" s="33"/>
      <c r="M2952" s="33"/>
      <c r="N2952" s="33"/>
      <c r="O2952" s="103">
        <v>361017.13</v>
      </c>
      <c r="P2952" s="103">
        <v>361017.13</v>
      </c>
      <c r="Q2952" s="103">
        <v>361017.13</v>
      </c>
      <c r="R2952" s="103">
        <v>361017.13</v>
      </c>
      <c r="S2952" s="103">
        <v>361017.13</v>
      </c>
    </row>
    <row r="2953" spans="1:23">
      <c r="A2953" s="37"/>
      <c r="B2953" s="5">
        <v>2017</v>
      </c>
      <c r="C2953" s="33"/>
      <c r="D2953" s="33"/>
      <c r="E2953" s="33"/>
      <c r="F2953" s="33"/>
      <c r="G2953" s="33"/>
      <c r="H2953" s="33"/>
      <c r="I2953" s="33"/>
      <c r="J2953" s="33"/>
      <c r="K2953" s="33"/>
      <c r="L2953" s="33"/>
      <c r="M2953" s="33"/>
      <c r="N2953" s="34">
        <v>432531</v>
      </c>
      <c r="O2953" s="103">
        <v>434762.8899999999</v>
      </c>
      <c r="P2953" s="103">
        <v>434762.8899999999</v>
      </c>
      <c r="Q2953" s="103">
        <v>434762.89</v>
      </c>
      <c r="R2953" s="103">
        <v>434762.8899999999</v>
      </c>
      <c r="S2953" s="103">
        <v>434762.8899999999</v>
      </c>
      <c r="U2953" s="105"/>
    </row>
    <row r="2954" spans="1:23">
      <c r="B2954" s="5">
        <v>2016</v>
      </c>
      <c r="C2954" s="33"/>
      <c r="D2954" s="33"/>
      <c r="E2954" s="33"/>
      <c r="F2954" s="33"/>
      <c r="G2954" s="33"/>
      <c r="H2954" s="33"/>
      <c r="I2954" s="33"/>
      <c r="J2954" s="33"/>
      <c r="K2954" s="33"/>
      <c r="L2954" s="33"/>
      <c r="M2954" s="34">
        <v>460888</v>
      </c>
      <c r="N2954" s="34">
        <v>460888</v>
      </c>
      <c r="O2954" s="103">
        <v>460887.74999999994</v>
      </c>
      <c r="P2954" s="103">
        <v>460887.74999999994</v>
      </c>
      <c r="Q2954" s="103">
        <v>460887.75000000012</v>
      </c>
      <c r="R2954" s="103">
        <v>405829.88999999996</v>
      </c>
      <c r="S2954" s="103">
        <v>405829.88999999996</v>
      </c>
    </row>
    <row r="2955" spans="1:23">
      <c r="B2955" s="5">
        <v>2015</v>
      </c>
      <c r="C2955" s="33"/>
      <c r="D2955" s="33"/>
      <c r="E2955" s="33"/>
      <c r="F2955" s="33"/>
      <c r="G2955" s="33"/>
      <c r="H2955" s="33"/>
      <c r="I2955" s="33"/>
      <c r="J2955" s="33"/>
      <c r="K2955" s="33"/>
      <c r="L2955" s="34">
        <v>352441</v>
      </c>
      <c r="M2955" s="34">
        <v>352441</v>
      </c>
      <c r="N2955" s="34">
        <v>352441</v>
      </c>
      <c r="O2955" s="103">
        <v>350654.47999999992</v>
      </c>
      <c r="P2955" s="103">
        <v>350654.47999999992</v>
      </c>
      <c r="Q2955" s="103">
        <v>350654.48</v>
      </c>
      <c r="R2955" s="103">
        <v>340884.76999999996</v>
      </c>
      <c r="S2955" s="103">
        <v>340884.76999999996</v>
      </c>
    </row>
    <row r="2956" spans="1:23">
      <c r="B2956" s="5">
        <v>2014</v>
      </c>
      <c r="C2956" s="33"/>
      <c r="D2956" s="33"/>
      <c r="E2956" s="33"/>
      <c r="F2956" s="33"/>
      <c r="G2956" s="33"/>
      <c r="H2956" s="33"/>
      <c r="I2956" s="33"/>
      <c r="J2956" s="33"/>
      <c r="K2956" s="34">
        <v>461608</v>
      </c>
      <c r="L2956" s="34">
        <v>461608</v>
      </c>
      <c r="M2956" s="34">
        <v>461608</v>
      </c>
      <c r="N2956" s="34">
        <v>461608</v>
      </c>
      <c r="O2956" s="34">
        <v>461608</v>
      </c>
      <c r="P2956" s="34">
        <v>461608</v>
      </c>
      <c r="Q2956" s="34">
        <v>461608</v>
      </c>
      <c r="R2956" s="34">
        <v>461608</v>
      </c>
      <c r="S2956" s="103">
        <v>1342107.19</v>
      </c>
    </row>
    <row r="2957" spans="1:23">
      <c r="B2957" s="5">
        <v>2013</v>
      </c>
      <c r="C2957" s="33"/>
      <c r="D2957" s="33"/>
      <c r="E2957" s="33"/>
      <c r="F2957" s="33"/>
      <c r="G2957" s="33"/>
      <c r="H2957" s="33"/>
      <c r="I2957" s="33"/>
      <c r="J2957" s="34">
        <v>143059</v>
      </c>
      <c r="K2957" s="34">
        <v>143059</v>
      </c>
      <c r="L2957" s="34">
        <v>143059</v>
      </c>
      <c r="M2957" s="34">
        <v>143059</v>
      </c>
      <c r="N2957" s="34">
        <v>143059</v>
      </c>
      <c r="O2957" s="34">
        <v>143059</v>
      </c>
      <c r="P2957" s="34">
        <v>143059</v>
      </c>
      <c r="Q2957" s="34">
        <v>143059</v>
      </c>
      <c r="R2957" s="34">
        <v>143059</v>
      </c>
      <c r="S2957" s="103">
        <v>129188.81999999999</v>
      </c>
    </row>
    <row r="2958" spans="1:23">
      <c r="B2958" s="5">
        <v>2012</v>
      </c>
      <c r="C2958" s="33"/>
      <c r="D2958" s="33"/>
      <c r="E2958" s="33"/>
      <c r="F2958" s="33"/>
      <c r="G2958" s="33"/>
      <c r="H2958" s="33"/>
      <c r="I2958" s="34">
        <v>345084</v>
      </c>
      <c r="J2958" s="34">
        <v>345084</v>
      </c>
      <c r="K2958" s="34">
        <v>345084</v>
      </c>
      <c r="L2958" s="34">
        <v>345084</v>
      </c>
      <c r="M2958" s="34">
        <v>345084</v>
      </c>
      <c r="N2958" s="34">
        <v>345084</v>
      </c>
      <c r="O2958" s="34">
        <v>345084</v>
      </c>
      <c r="P2958" s="34">
        <v>345084</v>
      </c>
      <c r="Q2958" s="34">
        <v>345084</v>
      </c>
      <c r="R2958" s="34">
        <v>345084</v>
      </c>
      <c r="S2958" s="103">
        <v>282875.83</v>
      </c>
    </row>
    <row r="2959" spans="1:23">
      <c r="B2959" s="5">
        <v>2011</v>
      </c>
      <c r="C2959" s="33"/>
      <c r="D2959" s="33"/>
      <c r="E2959" s="33"/>
      <c r="F2959" s="33"/>
      <c r="G2959" s="33"/>
      <c r="H2959" s="34">
        <v>114924</v>
      </c>
      <c r="I2959" s="34">
        <v>114924</v>
      </c>
      <c r="J2959" s="34">
        <v>114924</v>
      </c>
      <c r="K2959" s="34">
        <v>114924</v>
      </c>
      <c r="L2959" s="34">
        <v>114924</v>
      </c>
      <c r="M2959" s="34">
        <v>114924</v>
      </c>
      <c r="N2959" s="103">
        <v>342842.59</v>
      </c>
      <c r="O2959" s="103">
        <v>342842.59</v>
      </c>
      <c r="P2959" s="103">
        <v>342842.59</v>
      </c>
      <c r="Q2959" s="103">
        <v>333723.54000000004</v>
      </c>
      <c r="R2959" s="103">
        <v>313054.29000000004</v>
      </c>
      <c r="S2959" s="103">
        <v>257716.29000000004</v>
      </c>
      <c r="U2959" s="105"/>
      <c r="V2959" s="105"/>
      <c r="W2959" s="105"/>
    </row>
    <row r="2960" spans="1:23">
      <c r="B2960" s="5">
        <v>2010</v>
      </c>
      <c r="C2960" s="33"/>
      <c r="D2960" s="33"/>
      <c r="E2960" s="33"/>
      <c r="F2960" s="33"/>
      <c r="G2960" s="34">
        <v>175323</v>
      </c>
      <c r="H2960" s="34">
        <v>175323</v>
      </c>
      <c r="I2960" s="34">
        <v>175323</v>
      </c>
      <c r="J2960" s="34">
        <v>175323</v>
      </c>
      <c r="K2960" s="34">
        <v>175323</v>
      </c>
      <c r="L2960" s="34">
        <v>175323</v>
      </c>
      <c r="M2960" s="34">
        <v>175323</v>
      </c>
      <c r="N2960" s="34">
        <v>175323</v>
      </c>
      <c r="O2960" s="34">
        <v>175323</v>
      </c>
      <c r="P2960" s="34">
        <v>175323</v>
      </c>
      <c r="Q2960" s="34">
        <v>175323</v>
      </c>
      <c r="R2960" s="34">
        <v>175323</v>
      </c>
      <c r="S2960" s="103">
        <v>156543.41000000003</v>
      </c>
    </row>
    <row r="2961" spans="2:19">
      <c r="B2961" s="5">
        <v>2009</v>
      </c>
      <c r="C2961" s="33"/>
      <c r="D2961" s="33"/>
      <c r="E2961" s="33"/>
      <c r="F2961" s="34">
        <v>432797</v>
      </c>
      <c r="G2961" s="34">
        <v>432797</v>
      </c>
      <c r="H2961" s="34">
        <v>432797</v>
      </c>
      <c r="I2961" s="34">
        <v>432797</v>
      </c>
      <c r="J2961" s="34">
        <v>432797</v>
      </c>
      <c r="K2961" s="34">
        <v>432797</v>
      </c>
      <c r="L2961" s="34">
        <v>432797</v>
      </c>
      <c r="M2961" s="34">
        <v>432797</v>
      </c>
      <c r="N2961" s="34">
        <v>432797</v>
      </c>
      <c r="O2961" s="34">
        <v>432797</v>
      </c>
      <c r="P2961" s="34">
        <v>432797</v>
      </c>
      <c r="Q2961" s="34">
        <v>432797</v>
      </c>
      <c r="R2961" s="34">
        <v>432797</v>
      </c>
      <c r="S2961" s="103">
        <v>397394.71</v>
      </c>
    </row>
    <row r="2962" spans="2:19">
      <c r="B2962" s="5">
        <v>2008</v>
      </c>
      <c r="C2962" s="33"/>
      <c r="D2962" s="33"/>
      <c r="E2962" s="34">
        <v>341891</v>
      </c>
      <c r="F2962" s="34">
        <v>341891</v>
      </c>
      <c r="G2962" s="34">
        <v>341891</v>
      </c>
      <c r="H2962" s="34">
        <v>341891</v>
      </c>
      <c r="I2962" s="34">
        <v>341891</v>
      </c>
      <c r="J2962" s="34">
        <v>341891</v>
      </c>
      <c r="K2962" s="34">
        <v>341891</v>
      </c>
      <c r="L2962" s="34">
        <v>341891</v>
      </c>
      <c r="M2962" s="34">
        <v>341891</v>
      </c>
      <c r="N2962" s="34">
        <v>341891</v>
      </c>
      <c r="O2962" s="34">
        <v>341891</v>
      </c>
      <c r="P2962" s="34">
        <v>341891</v>
      </c>
      <c r="Q2962" s="34">
        <v>341891</v>
      </c>
      <c r="R2962" s="34">
        <v>341891</v>
      </c>
      <c r="S2962" s="103">
        <v>301055.57999999996</v>
      </c>
    </row>
    <row r="2963" spans="2:19">
      <c r="B2963" s="5">
        <v>2007</v>
      </c>
      <c r="C2963" s="33"/>
      <c r="D2963" s="34">
        <v>250803</v>
      </c>
      <c r="E2963" s="34">
        <v>250803</v>
      </c>
      <c r="F2963" s="34">
        <v>250803</v>
      </c>
      <c r="G2963" s="34">
        <v>250803</v>
      </c>
      <c r="H2963" s="34">
        <v>250803</v>
      </c>
      <c r="I2963" s="34">
        <v>250803</v>
      </c>
      <c r="J2963" s="34">
        <v>250803</v>
      </c>
      <c r="K2963" s="34">
        <v>250803</v>
      </c>
      <c r="L2963" s="34">
        <v>250803</v>
      </c>
      <c r="M2963" s="34">
        <v>250803</v>
      </c>
      <c r="N2963" s="34">
        <v>250803</v>
      </c>
      <c r="O2963" s="34">
        <v>250803</v>
      </c>
      <c r="P2963" s="34">
        <v>250803</v>
      </c>
      <c r="Q2963" s="34">
        <v>250803</v>
      </c>
      <c r="R2963" s="34">
        <v>250803</v>
      </c>
      <c r="S2963" s="103">
        <v>209335.87999999998</v>
      </c>
    </row>
    <row r="2964" spans="2:19">
      <c r="B2964" s="5">
        <v>2006</v>
      </c>
      <c r="C2964" s="34">
        <v>462238</v>
      </c>
      <c r="D2964" s="34">
        <v>462238</v>
      </c>
      <c r="E2964" s="34">
        <v>462238</v>
      </c>
      <c r="F2964" s="34">
        <v>462238</v>
      </c>
      <c r="G2964" s="34">
        <v>462238</v>
      </c>
      <c r="H2964" s="34">
        <v>462238</v>
      </c>
      <c r="I2964" s="34">
        <v>462238</v>
      </c>
      <c r="J2964" s="34">
        <v>462238</v>
      </c>
      <c r="K2964" s="34">
        <v>462238</v>
      </c>
      <c r="L2964" s="34">
        <v>462238</v>
      </c>
      <c r="M2964" s="34">
        <v>462238</v>
      </c>
      <c r="N2964" s="34">
        <v>462238</v>
      </c>
      <c r="O2964" s="34">
        <v>462238</v>
      </c>
      <c r="P2964" s="34">
        <v>462238</v>
      </c>
      <c r="Q2964" s="34">
        <v>462238</v>
      </c>
      <c r="R2964" s="34">
        <v>462238</v>
      </c>
      <c r="S2964" s="103">
        <v>430156.69000000006</v>
      </c>
    </row>
    <row r="2965" spans="2:19">
      <c r="B2965" s="5">
        <v>2005</v>
      </c>
      <c r="C2965" s="34">
        <v>203031</v>
      </c>
      <c r="D2965" s="34">
        <v>203031</v>
      </c>
      <c r="E2965" s="34">
        <v>203031</v>
      </c>
      <c r="F2965" s="34">
        <v>203031</v>
      </c>
      <c r="G2965" s="34">
        <v>203031</v>
      </c>
      <c r="H2965" s="34">
        <v>203031</v>
      </c>
      <c r="I2965" s="34">
        <v>203031</v>
      </c>
      <c r="J2965" s="34">
        <v>203031</v>
      </c>
      <c r="K2965" s="34">
        <v>203031</v>
      </c>
      <c r="L2965" s="34">
        <v>203031</v>
      </c>
      <c r="M2965" s="34">
        <v>203031</v>
      </c>
      <c r="N2965" s="34">
        <v>203031</v>
      </c>
      <c r="O2965" s="34">
        <v>203031</v>
      </c>
      <c r="P2965" s="34">
        <v>203031</v>
      </c>
      <c r="Q2965" s="34">
        <v>203031</v>
      </c>
      <c r="R2965" s="34">
        <v>203031</v>
      </c>
      <c r="S2965" s="103">
        <v>190487.33</v>
      </c>
    </row>
    <row r="2966" spans="2:19">
      <c r="B2966" s="5">
        <v>2004</v>
      </c>
      <c r="C2966" s="34">
        <v>190538</v>
      </c>
      <c r="D2966" s="34">
        <v>190538</v>
      </c>
      <c r="E2966" s="34">
        <v>190538</v>
      </c>
      <c r="F2966" s="34">
        <v>190538</v>
      </c>
      <c r="G2966" s="34">
        <v>190538</v>
      </c>
      <c r="H2966" s="34">
        <v>190538</v>
      </c>
      <c r="I2966" s="34">
        <v>190538</v>
      </c>
      <c r="J2966" s="34">
        <v>190538</v>
      </c>
      <c r="K2966" s="34">
        <v>190538</v>
      </c>
      <c r="L2966" s="34">
        <v>190538</v>
      </c>
      <c r="M2966" s="34">
        <v>190538</v>
      </c>
      <c r="N2966" s="34">
        <v>190538</v>
      </c>
      <c r="O2966" s="34">
        <v>190538</v>
      </c>
      <c r="P2966" s="34">
        <v>190538</v>
      </c>
      <c r="Q2966" s="34">
        <v>190538</v>
      </c>
      <c r="R2966" s="34">
        <v>190538</v>
      </c>
      <c r="S2966" s="103">
        <v>161380.78000000003</v>
      </c>
    </row>
    <row r="2967" spans="2:19">
      <c r="B2967" s="5">
        <v>2003</v>
      </c>
      <c r="C2967" s="34">
        <v>231613</v>
      </c>
      <c r="D2967" s="34">
        <v>231613</v>
      </c>
      <c r="E2967" s="34">
        <v>231613</v>
      </c>
      <c r="F2967" s="34">
        <v>231613</v>
      </c>
      <c r="G2967" s="34">
        <v>231613</v>
      </c>
      <c r="H2967" s="34">
        <v>231613</v>
      </c>
      <c r="I2967" s="34">
        <v>231613</v>
      </c>
      <c r="J2967" s="34">
        <v>231613</v>
      </c>
      <c r="K2967" s="34">
        <v>231613</v>
      </c>
      <c r="L2967" s="34">
        <v>231613</v>
      </c>
      <c r="M2967" s="34">
        <v>231613</v>
      </c>
      <c r="N2967" s="34">
        <v>231613</v>
      </c>
      <c r="O2967" s="34">
        <v>231613</v>
      </c>
      <c r="P2967" s="34">
        <v>231613</v>
      </c>
      <c r="Q2967" s="34">
        <v>231613</v>
      </c>
      <c r="R2967" s="34">
        <v>231613</v>
      </c>
      <c r="S2967" s="103">
        <v>221213.96000000002</v>
      </c>
    </row>
    <row r="2968" spans="2:19">
      <c r="B2968" s="5">
        <v>2002</v>
      </c>
      <c r="C2968" s="34">
        <v>167210</v>
      </c>
      <c r="D2968" s="34">
        <v>167210</v>
      </c>
      <c r="E2968" s="34">
        <v>167210</v>
      </c>
      <c r="F2968" s="34">
        <v>167210</v>
      </c>
      <c r="G2968" s="34">
        <v>167210</v>
      </c>
      <c r="H2968" s="34">
        <v>167210</v>
      </c>
      <c r="I2968" s="34">
        <v>167210</v>
      </c>
      <c r="J2968" s="34">
        <v>167210</v>
      </c>
      <c r="K2968" s="34">
        <v>167210</v>
      </c>
      <c r="L2968" s="34">
        <v>167210</v>
      </c>
      <c r="M2968" s="34">
        <v>167210</v>
      </c>
      <c r="N2968" s="34">
        <v>167210</v>
      </c>
      <c r="O2968" s="34">
        <v>167210</v>
      </c>
      <c r="P2968" s="34">
        <v>167210</v>
      </c>
      <c r="Q2968" s="34">
        <v>167210</v>
      </c>
      <c r="R2968" s="34">
        <v>167210</v>
      </c>
      <c r="S2968" s="103">
        <v>152652.59000000003</v>
      </c>
    </row>
    <row r="2969" spans="2:19">
      <c r="B2969" s="5">
        <v>2001</v>
      </c>
      <c r="C2969" s="34">
        <v>205564</v>
      </c>
      <c r="D2969" s="34">
        <v>205564</v>
      </c>
      <c r="E2969" s="34">
        <v>205564</v>
      </c>
      <c r="F2969" s="34">
        <v>205564</v>
      </c>
      <c r="G2969" s="34">
        <v>205564</v>
      </c>
      <c r="H2969" s="34">
        <v>205564</v>
      </c>
      <c r="I2969" s="34">
        <v>205564</v>
      </c>
      <c r="J2969" s="34">
        <v>205564</v>
      </c>
      <c r="K2969" s="34">
        <v>205564</v>
      </c>
      <c r="L2969" s="34">
        <v>205564</v>
      </c>
      <c r="M2969" s="34">
        <v>205564</v>
      </c>
      <c r="N2969" s="34">
        <v>205564</v>
      </c>
      <c r="O2969" s="34">
        <v>205564</v>
      </c>
      <c r="P2969" s="34">
        <v>205564</v>
      </c>
      <c r="Q2969" s="34">
        <v>205564</v>
      </c>
      <c r="R2969" s="34">
        <v>205564</v>
      </c>
      <c r="S2969" s="103">
        <v>176760.07</v>
      </c>
    </row>
    <row r="2970" spans="2:19">
      <c r="B2970" s="5">
        <v>2000</v>
      </c>
      <c r="C2970" s="34">
        <v>230091</v>
      </c>
      <c r="D2970" s="34">
        <v>230091</v>
      </c>
      <c r="E2970" s="34">
        <v>230091</v>
      </c>
      <c r="F2970" s="34">
        <v>230091</v>
      </c>
      <c r="G2970" s="34">
        <v>230091</v>
      </c>
      <c r="H2970" s="34">
        <v>230091</v>
      </c>
      <c r="I2970" s="34">
        <v>230091</v>
      </c>
      <c r="J2970" s="34">
        <v>230091</v>
      </c>
      <c r="K2970" s="34">
        <v>230091</v>
      </c>
      <c r="L2970" s="34">
        <v>230091</v>
      </c>
      <c r="M2970" s="34">
        <v>230091</v>
      </c>
      <c r="N2970" s="34">
        <v>230091</v>
      </c>
      <c r="O2970" s="34">
        <v>230091</v>
      </c>
      <c r="P2970" s="34">
        <v>230091</v>
      </c>
      <c r="Q2970" s="34">
        <v>230091</v>
      </c>
      <c r="R2970" s="34">
        <v>230091</v>
      </c>
      <c r="S2970" s="103">
        <v>195111.52000000002</v>
      </c>
    </row>
    <row r="2971" spans="2:19">
      <c r="B2971" s="5">
        <v>1999</v>
      </c>
      <c r="C2971" s="34">
        <v>173246</v>
      </c>
      <c r="D2971" s="34">
        <v>173246</v>
      </c>
      <c r="E2971" s="34">
        <v>173246</v>
      </c>
      <c r="F2971" s="34">
        <v>173246</v>
      </c>
      <c r="G2971" s="34">
        <v>173246</v>
      </c>
      <c r="H2971" s="34">
        <v>173246</v>
      </c>
      <c r="I2971" s="34">
        <v>173246</v>
      </c>
      <c r="J2971" s="34">
        <v>173246</v>
      </c>
      <c r="K2971" s="34">
        <v>173246</v>
      </c>
      <c r="L2971" s="34">
        <v>173246</v>
      </c>
      <c r="M2971" s="34">
        <v>173246</v>
      </c>
      <c r="N2971" s="34">
        <v>173246</v>
      </c>
      <c r="O2971" s="34">
        <v>173246</v>
      </c>
      <c r="P2971" s="34">
        <v>173246</v>
      </c>
      <c r="Q2971" s="34">
        <v>173246</v>
      </c>
      <c r="R2971" s="34">
        <v>173246</v>
      </c>
      <c r="S2971" s="103">
        <v>150626.85999999996</v>
      </c>
    </row>
    <row r="2972" spans="2:19">
      <c r="B2972" s="5">
        <v>1998</v>
      </c>
      <c r="C2972" s="34">
        <v>185664</v>
      </c>
      <c r="D2972" s="34">
        <v>185664</v>
      </c>
      <c r="E2972" s="34">
        <v>185664</v>
      </c>
      <c r="F2972" s="34">
        <v>185664</v>
      </c>
      <c r="G2972" s="34">
        <v>185664</v>
      </c>
      <c r="H2972" s="34">
        <v>185664</v>
      </c>
      <c r="I2972" s="34">
        <v>185664</v>
      </c>
      <c r="J2972" s="34">
        <v>185664</v>
      </c>
      <c r="K2972" s="34">
        <v>185664</v>
      </c>
      <c r="L2972" s="34">
        <v>185664</v>
      </c>
      <c r="M2972" s="34">
        <v>185664</v>
      </c>
      <c r="N2972" s="34">
        <v>185664</v>
      </c>
      <c r="O2972" s="34">
        <v>185664</v>
      </c>
      <c r="P2972" s="34">
        <v>185664</v>
      </c>
      <c r="Q2972" s="34">
        <v>185664</v>
      </c>
      <c r="R2972" s="34">
        <v>185664</v>
      </c>
      <c r="S2972" s="103">
        <v>137095.03</v>
      </c>
    </row>
    <row r="2973" spans="2:19">
      <c r="B2973" s="5">
        <v>1997</v>
      </c>
      <c r="C2973" s="34">
        <v>148998</v>
      </c>
      <c r="D2973" s="34">
        <v>148998</v>
      </c>
      <c r="E2973" s="34">
        <v>148998</v>
      </c>
      <c r="F2973" s="34">
        <v>148998</v>
      </c>
      <c r="G2973" s="34">
        <v>148998</v>
      </c>
      <c r="H2973" s="34">
        <v>148998</v>
      </c>
      <c r="I2973" s="34">
        <v>148998</v>
      </c>
      <c r="J2973" s="34">
        <v>148998</v>
      </c>
      <c r="K2973" s="34">
        <v>148998</v>
      </c>
      <c r="L2973" s="34">
        <v>148998</v>
      </c>
      <c r="M2973" s="34">
        <v>148998</v>
      </c>
      <c r="N2973" s="34">
        <v>148998</v>
      </c>
      <c r="O2973" s="34">
        <v>148998</v>
      </c>
      <c r="P2973" s="34">
        <v>148998</v>
      </c>
      <c r="Q2973" s="34">
        <v>148998</v>
      </c>
      <c r="R2973" s="34">
        <v>148998</v>
      </c>
      <c r="S2973" s="103">
        <v>110003.86</v>
      </c>
    </row>
    <row r="2974" spans="2:19">
      <c r="B2974" s="5">
        <v>1996</v>
      </c>
      <c r="C2974" s="34">
        <v>126774</v>
      </c>
      <c r="D2974" s="34">
        <v>126774</v>
      </c>
      <c r="E2974" s="34">
        <v>126774</v>
      </c>
      <c r="F2974" s="34">
        <v>126774</v>
      </c>
      <c r="G2974" s="34">
        <v>126774</v>
      </c>
      <c r="H2974" s="34">
        <v>126774</v>
      </c>
      <c r="I2974" s="34">
        <v>126774</v>
      </c>
      <c r="J2974" s="34">
        <v>126774</v>
      </c>
      <c r="K2974" s="34">
        <v>126774</v>
      </c>
      <c r="L2974" s="34">
        <v>126774</v>
      </c>
      <c r="M2974" s="34">
        <v>126774</v>
      </c>
      <c r="N2974" s="34">
        <v>126774</v>
      </c>
      <c r="O2974" s="34">
        <v>126774</v>
      </c>
      <c r="P2974" s="34">
        <v>126774</v>
      </c>
      <c r="Q2974" s="34">
        <v>126774</v>
      </c>
      <c r="R2974" s="34">
        <v>126774</v>
      </c>
      <c r="S2974" s="103">
        <v>102270.37999999999</v>
      </c>
    </row>
    <row r="2975" spans="2:19">
      <c r="B2975" s="5">
        <v>1995</v>
      </c>
      <c r="C2975" s="34">
        <v>135386</v>
      </c>
      <c r="D2975" s="34">
        <v>135386</v>
      </c>
      <c r="E2975" s="34">
        <v>135386</v>
      </c>
      <c r="F2975" s="34">
        <v>135386</v>
      </c>
      <c r="G2975" s="34">
        <v>135386</v>
      </c>
      <c r="H2975" s="34">
        <v>135386</v>
      </c>
      <c r="I2975" s="34">
        <v>135386</v>
      </c>
      <c r="J2975" s="34">
        <v>135386</v>
      </c>
      <c r="K2975" s="34">
        <v>135386</v>
      </c>
      <c r="L2975" s="34">
        <v>135386</v>
      </c>
      <c r="M2975" s="34">
        <v>135386</v>
      </c>
      <c r="N2975" s="34">
        <v>135386</v>
      </c>
      <c r="O2975" s="34">
        <v>135386</v>
      </c>
      <c r="P2975" s="34">
        <v>135386</v>
      </c>
      <c r="Q2975" s="34">
        <v>135386</v>
      </c>
      <c r="R2975" s="34">
        <v>135386</v>
      </c>
      <c r="S2975" s="103">
        <v>101090.21</v>
      </c>
    </row>
    <row r="2976" spans="2:19">
      <c r="B2976" s="5">
        <v>1994</v>
      </c>
      <c r="C2976" s="34">
        <v>156785</v>
      </c>
      <c r="D2976" s="34">
        <v>156785</v>
      </c>
      <c r="E2976" s="34">
        <v>156785</v>
      </c>
      <c r="F2976" s="34">
        <v>156785</v>
      </c>
      <c r="G2976" s="34">
        <v>156785</v>
      </c>
      <c r="H2976" s="34">
        <v>156785</v>
      </c>
      <c r="I2976" s="34">
        <v>156785</v>
      </c>
      <c r="J2976" s="34">
        <v>156785</v>
      </c>
      <c r="K2976" s="34">
        <v>156785</v>
      </c>
      <c r="L2976" s="34">
        <v>156785</v>
      </c>
      <c r="M2976" s="34">
        <v>156785</v>
      </c>
      <c r="N2976" s="34">
        <v>156785</v>
      </c>
      <c r="O2976" s="34">
        <v>156785</v>
      </c>
      <c r="P2976" s="34">
        <v>156785</v>
      </c>
      <c r="Q2976" s="34">
        <v>156785</v>
      </c>
      <c r="R2976" s="34">
        <v>156785</v>
      </c>
      <c r="S2976" s="103">
        <v>124063.78</v>
      </c>
    </row>
    <row r="2977" spans="2:19">
      <c r="B2977" s="5">
        <v>1993</v>
      </c>
      <c r="C2977" s="34">
        <v>126700</v>
      </c>
      <c r="D2977" s="34">
        <v>126700</v>
      </c>
      <c r="E2977" s="34">
        <v>126700</v>
      </c>
      <c r="F2977" s="34">
        <v>126700</v>
      </c>
      <c r="G2977" s="34">
        <v>126700</v>
      </c>
      <c r="H2977" s="34">
        <v>126700</v>
      </c>
      <c r="I2977" s="34">
        <v>126700</v>
      </c>
      <c r="J2977" s="34">
        <v>126700</v>
      </c>
      <c r="K2977" s="34">
        <v>126700</v>
      </c>
      <c r="L2977" s="34">
        <v>126700</v>
      </c>
      <c r="M2977" s="34">
        <v>126700</v>
      </c>
      <c r="N2977" s="34">
        <v>126700</v>
      </c>
      <c r="O2977" s="34">
        <v>126700</v>
      </c>
      <c r="P2977" s="34">
        <v>126700</v>
      </c>
      <c r="Q2977" s="34">
        <v>126700</v>
      </c>
      <c r="R2977" s="34">
        <v>126700</v>
      </c>
      <c r="S2977" s="103">
        <v>76851.459999999992</v>
      </c>
    </row>
    <row r="2978" spans="2:19">
      <c r="B2978" s="5">
        <v>1992</v>
      </c>
      <c r="C2978" s="34">
        <v>140266</v>
      </c>
      <c r="D2978" s="34">
        <v>140266</v>
      </c>
      <c r="E2978" s="34">
        <v>140266</v>
      </c>
      <c r="F2978" s="34">
        <v>140266</v>
      </c>
      <c r="G2978" s="34">
        <v>140266</v>
      </c>
      <c r="H2978" s="34">
        <v>140266</v>
      </c>
      <c r="I2978" s="34">
        <v>140266</v>
      </c>
      <c r="J2978" s="34">
        <v>140266</v>
      </c>
      <c r="K2978" s="34">
        <v>140266</v>
      </c>
      <c r="L2978" s="34">
        <v>140266</v>
      </c>
      <c r="M2978" s="34">
        <v>140266</v>
      </c>
      <c r="N2978" s="34">
        <v>140266</v>
      </c>
      <c r="O2978" s="34">
        <v>140266</v>
      </c>
      <c r="P2978" s="34">
        <v>140266</v>
      </c>
      <c r="Q2978" s="34">
        <v>140266</v>
      </c>
      <c r="R2978" s="34">
        <v>140266</v>
      </c>
      <c r="S2978" s="103">
        <v>112081.40999999999</v>
      </c>
    </row>
    <row r="2979" spans="2:19">
      <c r="B2979" s="5">
        <v>1991</v>
      </c>
      <c r="C2979" s="34">
        <v>129038</v>
      </c>
      <c r="D2979" s="34">
        <v>129038</v>
      </c>
      <c r="E2979" s="34">
        <v>129038</v>
      </c>
      <c r="F2979" s="34">
        <v>129038</v>
      </c>
      <c r="G2979" s="34">
        <v>129038</v>
      </c>
      <c r="H2979" s="34">
        <v>129038</v>
      </c>
      <c r="I2979" s="34">
        <v>129038</v>
      </c>
      <c r="J2979" s="34">
        <v>129038</v>
      </c>
      <c r="K2979" s="34">
        <v>129038</v>
      </c>
      <c r="L2979" s="34">
        <v>129038</v>
      </c>
      <c r="M2979" s="34">
        <v>129038</v>
      </c>
      <c r="N2979" s="34">
        <v>129038</v>
      </c>
      <c r="O2979" s="34">
        <v>129038</v>
      </c>
      <c r="P2979" s="34">
        <v>129038</v>
      </c>
      <c r="Q2979" s="34">
        <v>129038</v>
      </c>
      <c r="R2979" s="34">
        <v>129038</v>
      </c>
      <c r="S2979" s="103">
        <v>92709.110000000015</v>
      </c>
    </row>
    <row r="2980" spans="2:19">
      <c r="B2980" s="5">
        <v>1990</v>
      </c>
      <c r="C2980" s="34">
        <v>161568</v>
      </c>
      <c r="D2980" s="34">
        <v>161568</v>
      </c>
      <c r="E2980" s="34">
        <v>161568</v>
      </c>
      <c r="F2980" s="34">
        <v>161568</v>
      </c>
      <c r="G2980" s="34">
        <v>161568</v>
      </c>
      <c r="H2980" s="34">
        <v>161568</v>
      </c>
      <c r="I2980" s="34">
        <v>161568</v>
      </c>
      <c r="J2980" s="34">
        <v>161568</v>
      </c>
      <c r="K2980" s="34">
        <v>161568</v>
      </c>
      <c r="L2980" s="34">
        <v>161568</v>
      </c>
      <c r="M2980" s="34">
        <v>161568</v>
      </c>
      <c r="N2980" s="34">
        <v>161568</v>
      </c>
      <c r="O2980" s="34">
        <v>161568</v>
      </c>
      <c r="P2980" s="34">
        <v>161568</v>
      </c>
      <c r="Q2980" s="34">
        <v>161568</v>
      </c>
      <c r="R2980" s="34">
        <v>161568</v>
      </c>
      <c r="S2980" s="103">
        <v>79609.710000000006</v>
      </c>
    </row>
    <row r="2981" spans="2:19">
      <c r="B2981" s="5">
        <v>1989</v>
      </c>
      <c r="C2981" s="34">
        <v>121172</v>
      </c>
      <c r="D2981" s="34">
        <v>121172</v>
      </c>
      <c r="E2981" s="34">
        <v>121172</v>
      </c>
      <c r="F2981" s="34">
        <v>121172</v>
      </c>
      <c r="G2981" s="34">
        <v>121172</v>
      </c>
      <c r="H2981" s="34">
        <v>121172</v>
      </c>
      <c r="I2981" s="34">
        <v>121172</v>
      </c>
      <c r="J2981" s="34">
        <v>121172</v>
      </c>
      <c r="K2981" s="34">
        <v>121172</v>
      </c>
      <c r="L2981" s="34">
        <v>121172</v>
      </c>
      <c r="M2981" s="34">
        <v>121172</v>
      </c>
      <c r="N2981" s="34">
        <v>121172</v>
      </c>
      <c r="O2981" s="34">
        <v>121172</v>
      </c>
      <c r="P2981" s="34">
        <v>121172</v>
      </c>
      <c r="Q2981" s="34">
        <v>121172</v>
      </c>
      <c r="R2981" s="34">
        <v>121172</v>
      </c>
      <c r="S2981" s="103">
        <v>75459.38</v>
      </c>
    </row>
    <row r="2982" spans="2:19">
      <c r="B2982" s="5">
        <v>1988</v>
      </c>
      <c r="C2982" s="34">
        <v>144779</v>
      </c>
      <c r="D2982" s="34">
        <v>144779</v>
      </c>
      <c r="E2982" s="34">
        <v>144779</v>
      </c>
      <c r="F2982" s="34">
        <v>144779</v>
      </c>
      <c r="G2982" s="34">
        <v>144779</v>
      </c>
      <c r="H2982" s="34">
        <v>144779</v>
      </c>
      <c r="I2982" s="34">
        <v>144779</v>
      </c>
      <c r="J2982" s="34">
        <v>144779</v>
      </c>
      <c r="K2982" s="34">
        <v>144779</v>
      </c>
      <c r="L2982" s="34">
        <v>144779</v>
      </c>
      <c r="M2982" s="34">
        <v>144779</v>
      </c>
      <c r="N2982" s="34">
        <v>144779</v>
      </c>
      <c r="O2982" s="34">
        <v>144779</v>
      </c>
      <c r="P2982" s="34">
        <v>144779</v>
      </c>
      <c r="Q2982" s="34">
        <v>144779</v>
      </c>
      <c r="R2982" s="34">
        <v>144779</v>
      </c>
      <c r="S2982" s="103">
        <v>66527.459999999992</v>
      </c>
    </row>
    <row r="2983" spans="2:19">
      <c r="B2983" s="5">
        <v>1987</v>
      </c>
      <c r="C2983" s="34">
        <v>152930</v>
      </c>
      <c r="D2983" s="34">
        <v>152930</v>
      </c>
      <c r="E2983" s="34">
        <v>152930</v>
      </c>
      <c r="F2983" s="34">
        <v>152930</v>
      </c>
      <c r="G2983" s="34">
        <v>152930</v>
      </c>
      <c r="H2983" s="34">
        <v>152930</v>
      </c>
      <c r="I2983" s="34">
        <v>152930</v>
      </c>
      <c r="J2983" s="34">
        <v>152930</v>
      </c>
      <c r="K2983" s="34">
        <v>152930</v>
      </c>
      <c r="L2983" s="34">
        <v>152930</v>
      </c>
      <c r="M2983" s="34">
        <v>152930</v>
      </c>
      <c r="N2983" s="34">
        <v>152930</v>
      </c>
      <c r="O2983" s="34">
        <v>152930</v>
      </c>
      <c r="P2983" s="34">
        <v>152930</v>
      </c>
      <c r="Q2983" s="34">
        <v>152930</v>
      </c>
      <c r="R2983" s="34">
        <v>152930</v>
      </c>
      <c r="S2983" s="103">
        <v>77467.42</v>
      </c>
    </row>
    <row r="2984" spans="2:19">
      <c r="B2984" s="5">
        <v>1986</v>
      </c>
      <c r="C2984" s="34">
        <v>112513</v>
      </c>
      <c r="D2984" s="34">
        <v>112513</v>
      </c>
      <c r="E2984" s="34">
        <v>112513</v>
      </c>
      <c r="F2984" s="34">
        <v>112513</v>
      </c>
      <c r="G2984" s="34">
        <v>112513</v>
      </c>
      <c r="H2984" s="34">
        <v>112513</v>
      </c>
      <c r="I2984" s="34">
        <v>112513</v>
      </c>
      <c r="J2984" s="34">
        <v>112513</v>
      </c>
      <c r="K2984" s="34">
        <v>112513</v>
      </c>
      <c r="L2984" s="34">
        <v>112513</v>
      </c>
      <c r="M2984" s="34">
        <v>112513</v>
      </c>
      <c r="N2984" s="34">
        <v>112513</v>
      </c>
      <c r="O2984" s="34">
        <v>112513</v>
      </c>
      <c r="P2984" s="34">
        <v>112513</v>
      </c>
      <c r="Q2984" s="34">
        <v>112513</v>
      </c>
      <c r="R2984" s="34">
        <v>112513</v>
      </c>
      <c r="S2984" s="103">
        <v>60053.84</v>
      </c>
    </row>
    <row r="2985" spans="2:19">
      <c r="B2985" s="5">
        <v>1985</v>
      </c>
      <c r="C2985" s="34">
        <v>109368</v>
      </c>
      <c r="D2985" s="34">
        <v>109368</v>
      </c>
      <c r="E2985" s="34">
        <v>109368</v>
      </c>
      <c r="F2985" s="34">
        <v>109368</v>
      </c>
      <c r="G2985" s="34">
        <v>109368</v>
      </c>
      <c r="H2985" s="34">
        <v>109368</v>
      </c>
      <c r="I2985" s="34">
        <v>109368</v>
      </c>
      <c r="J2985" s="34">
        <v>109368</v>
      </c>
      <c r="K2985" s="34">
        <v>109368</v>
      </c>
      <c r="L2985" s="34">
        <v>109368</v>
      </c>
      <c r="M2985" s="34">
        <v>109368</v>
      </c>
      <c r="N2985" s="34">
        <v>109368</v>
      </c>
      <c r="O2985" s="34">
        <v>109368</v>
      </c>
      <c r="P2985" s="34">
        <v>109368</v>
      </c>
      <c r="Q2985" s="34">
        <v>109368</v>
      </c>
      <c r="R2985" s="34">
        <v>109368</v>
      </c>
      <c r="S2985" s="103">
        <v>46937.46</v>
      </c>
    </row>
    <row r="2986" spans="2:19">
      <c r="B2986" s="5">
        <v>1984</v>
      </c>
      <c r="C2986" s="34">
        <v>120294</v>
      </c>
      <c r="D2986" s="34">
        <v>120294</v>
      </c>
      <c r="E2986" s="34">
        <v>120294</v>
      </c>
      <c r="F2986" s="34">
        <v>120294</v>
      </c>
      <c r="G2986" s="34">
        <v>120294</v>
      </c>
      <c r="H2986" s="34">
        <v>120294</v>
      </c>
      <c r="I2986" s="34">
        <v>120294</v>
      </c>
      <c r="J2986" s="34">
        <v>120294</v>
      </c>
      <c r="K2986" s="34">
        <v>120294</v>
      </c>
      <c r="L2986" s="34">
        <v>120294</v>
      </c>
      <c r="M2986" s="34">
        <v>120294</v>
      </c>
      <c r="N2986" s="34">
        <v>120294</v>
      </c>
      <c r="O2986" s="34">
        <v>120294</v>
      </c>
      <c r="P2986" s="34">
        <v>120294</v>
      </c>
      <c r="Q2986" s="34">
        <v>120294</v>
      </c>
      <c r="R2986" s="34">
        <v>120294</v>
      </c>
      <c r="S2986" s="103">
        <v>68154.78</v>
      </c>
    </row>
    <row r="2987" spans="2:19">
      <c r="B2987" s="5">
        <v>1983</v>
      </c>
      <c r="C2987" s="34">
        <v>183072</v>
      </c>
      <c r="D2987" s="34">
        <v>183072</v>
      </c>
      <c r="E2987" s="34">
        <v>183072</v>
      </c>
      <c r="F2987" s="34">
        <v>183072</v>
      </c>
      <c r="G2987" s="34">
        <v>183072</v>
      </c>
      <c r="H2987" s="34">
        <v>183072</v>
      </c>
      <c r="I2987" s="34">
        <v>183072</v>
      </c>
      <c r="J2987" s="34">
        <v>183072</v>
      </c>
      <c r="K2987" s="34">
        <v>183072</v>
      </c>
      <c r="L2987" s="34">
        <v>183072</v>
      </c>
      <c r="M2987" s="34">
        <v>183072</v>
      </c>
      <c r="N2987" s="34">
        <v>183072</v>
      </c>
      <c r="O2987" s="34">
        <v>183072</v>
      </c>
      <c r="P2987" s="34">
        <v>183072</v>
      </c>
      <c r="Q2987" s="34">
        <v>183072</v>
      </c>
      <c r="R2987" s="34">
        <v>183072</v>
      </c>
      <c r="S2987" s="103">
        <v>82059.45</v>
      </c>
    </row>
    <row r="2988" spans="2:19">
      <c r="B2988" s="5">
        <v>1982</v>
      </c>
      <c r="C2988" s="34">
        <v>178075</v>
      </c>
      <c r="D2988" s="34">
        <v>178075</v>
      </c>
      <c r="E2988" s="34">
        <v>178075</v>
      </c>
      <c r="F2988" s="34">
        <v>178075</v>
      </c>
      <c r="G2988" s="34">
        <v>178075</v>
      </c>
      <c r="H2988" s="34">
        <v>178075</v>
      </c>
      <c r="I2988" s="34">
        <v>178075</v>
      </c>
      <c r="J2988" s="34">
        <v>178075</v>
      </c>
      <c r="K2988" s="34">
        <v>178075</v>
      </c>
      <c r="L2988" s="34">
        <v>178075</v>
      </c>
      <c r="M2988" s="34">
        <v>178075</v>
      </c>
      <c r="N2988" s="34">
        <v>178075</v>
      </c>
      <c r="O2988" s="34">
        <v>178075</v>
      </c>
      <c r="P2988" s="34">
        <v>178075</v>
      </c>
      <c r="Q2988" s="34">
        <v>178075</v>
      </c>
      <c r="R2988" s="34">
        <v>178075</v>
      </c>
      <c r="S2988" s="103">
        <v>83639.59</v>
      </c>
    </row>
    <row r="2989" spans="2:19">
      <c r="B2989" s="5">
        <v>1981</v>
      </c>
      <c r="C2989" s="34">
        <v>213626</v>
      </c>
      <c r="D2989" s="34">
        <v>213626</v>
      </c>
      <c r="E2989" s="34">
        <v>213626</v>
      </c>
      <c r="F2989" s="34">
        <v>213626</v>
      </c>
      <c r="G2989" s="34">
        <v>213626</v>
      </c>
      <c r="H2989" s="34">
        <v>213626</v>
      </c>
      <c r="I2989" s="34">
        <v>213626</v>
      </c>
      <c r="J2989" s="34">
        <v>213626</v>
      </c>
      <c r="K2989" s="34">
        <v>213626</v>
      </c>
      <c r="L2989" s="34">
        <v>213626</v>
      </c>
      <c r="M2989" s="34">
        <v>213626</v>
      </c>
      <c r="N2989" s="34">
        <v>213626</v>
      </c>
      <c r="O2989" s="34">
        <v>213626</v>
      </c>
      <c r="P2989" s="34">
        <v>213626</v>
      </c>
      <c r="Q2989" s="34">
        <v>213626</v>
      </c>
      <c r="R2989" s="34">
        <v>213626</v>
      </c>
      <c r="S2989" s="103">
        <v>99063.32</v>
      </c>
    </row>
    <row r="2990" spans="2:19">
      <c r="B2990" s="5">
        <v>1980</v>
      </c>
      <c r="C2990" s="34">
        <v>210283</v>
      </c>
      <c r="D2990" s="34">
        <v>210283</v>
      </c>
      <c r="E2990" s="34">
        <v>210283</v>
      </c>
      <c r="F2990" s="34">
        <v>210283</v>
      </c>
      <c r="G2990" s="34">
        <v>210283</v>
      </c>
      <c r="H2990" s="34">
        <v>210283</v>
      </c>
      <c r="I2990" s="34">
        <v>210283</v>
      </c>
      <c r="J2990" s="34">
        <v>210283</v>
      </c>
      <c r="K2990" s="34">
        <v>210283</v>
      </c>
      <c r="L2990" s="34">
        <v>210283</v>
      </c>
      <c r="M2990" s="34">
        <v>210283</v>
      </c>
      <c r="N2990" s="34">
        <v>210283</v>
      </c>
      <c r="O2990" s="34">
        <v>210283</v>
      </c>
      <c r="P2990" s="34">
        <v>210283</v>
      </c>
      <c r="Q2990" s="34">
        <v>210283</v>
      </c>
      <c r="R2990" s="34">
        <v>210283</v>
      </c>
      <c r="S2990" s="103">
        <v>107278.25</v>
      </c>
    </row>
    <row r="2991" spans="2:19">
      <c r="B2991" s="5">
        <v>1979</v>
      </c>
      <c r="C2991" s="34">
        <v>210810</v>
      </c>
      <c r="D2991" s="34">
        <v>210810</v>
      </c>
      <c r="E2991" s="34">
        <v>210810</v>
      </c>
      <c r="F2991" s="34">
        <v>210810</v>
      </c>
      <c r="G2991" s="34">
        <v>210810</v>
      </c>
      <c r="H2991" s="34">
        <v>210810</v>
      </c>
      <c r="I2991" s="34">
        <v>210810</v>
      </c>
      <c r="J2991" s="34">
        <v>210810</v>
      </c>
      <c r="K2991" s="34">
        <v>210810</v>
      </c>
      <c r="L2991" s="34">
        <v>210810</v>
      </c>
      <c r="M2991" s="34">
        <v>210810</v>
      </c>
      <c r="N2991" s="34">
        <v>210810</v>
      </c>
      <c r="O2991" s="34">
        <v>210810</v>
      </c>
      <c r="P2991" s="34">
        <v>210810</v>
      </c>
      <c r="Q2991" s="34">
        <v>210810</v>
      </c>
      <c r="R2991" s="34">
        <v>210810</v>
      </c>
      <c r="S2991" s="103">
        <v>131679.66</v>
      </c>
    </row>
    <row r="2992" spans="2:19">
      <c r="B2992" s="5">
        <v>1978</v>
      </c>
      <c r="C2992" s="34">
        <v>178677</v>
      </c>
      <c r="D2992" s="34">
        <v>178677</v>
      </c>
      <c r="E2992" s="34">
        <v>178677</v>
      </c>
      <c r="F2992" s="34">
        <v>178677</v>
      </c>
      <c r="G2992" s="34">
        <v>178677</v>
      </c>
      <c r="H2992" s="34">
        <v>178677</v>
      </c>
      <c r="I2992" s="34">
        <v>178677</v>
      </c>
      <c r="J2992" s="34">
        <v>178677</v>
      </c>
      <c r="K2992" s="34">
        <v>178677</v>
      </c>
      <c r="L2992" s="34">
        <v>178677</v>
      </c>
      <c r="M2992" s="34">
        <v>178677</v>
      </c>
      <c r="N2992" s="34">
        <v>178677</v>
      </c>
      <c r="O2992" s="34">
        <v>178677</v>
      </c>
      <c r="P2992" s="34">
        <v>178677</v>
      </c>
      <c r="Q2992" s="34">
        <v>178677</v>
      </c>
      <c r="R2992" s="34">
        <v>178677</v>
      </c>
      <c r="S2992" s="103">
        <v>104417.17</v>
      </c>
    </row>
    <row r="2993" spans="2:19">
      <c r="B2993" s="5">
        <v>1977</v>
      </c>
      <c r="C2993" s="34">
        <v>146536</v>
      </c>
      <c r="D2993" s="34">
        <v>146536</v>
      </c>
      <c r="E2993" s="34">
        <v>146536</v>
      </c>
      <c r="F2993" s="34">
        <v>146536</v>
      </c>
      <c r="G2993" s="34">
        <v>146536</v>
      </c>
      <c r="H2993" s="34">
        <v>146536</v>
      </c>
      <c r="I2993" s="34">
        <v>146536</v>
      </c>
      <c r="J2993" s="34">
        <v>146536</v>
      </c>
      <c r="K2993" s="34">
        <v>146536</v>
      </c>
      <c r="L2993" s="34">
        <v>146536</v>
      </c>
      <c r="M2993" s="34">
        <v>146536</v>
      </c>
      <c r="N2993" s="34">
        <v>146536</v>
      </c>
      <c r="O2993" s="34">
        <v>146536</v>
      </c>
      <c r="P2993" s="34">
        <v>146536</v>
      </c>
      <c r="Q2993" s="34">
        <v>146536</v>
      </c>
      <c r="R2993" s="34">
        <v>146536</v>
      </c>
      <c r="S2993" s="103">
        <v>99573.5</v>
      </c>
    </row>
    <row r="2994" spans="2:19">
      <c r="B2994" s="5">
        <v>1976</v>
      </c>
      <c r="C2994" s="34">
        <v>128092</v>
      </c>
      <c r="D2994" s="34">
        <v>128092</v>
      </c>
      <c r="E2994" s="34">
        <v>128092</v>
      </c>
      <c r="F2994" s="34">
        <v>128092</v>
      </c>
      <c r="G2994" s="34">
        <v>128092</v>
      </c>
      <c r="H2994" s="34">
        <v>128092</v>
      </c>
      <c r="I2994" s="34">
        <v>128092</v>
      </c>
      <c r="J2994" s="34">
        <v>128092</v>
      </c>
      <c r="K2994" s="34">
        <v>128092</v>
      </c>
      <c r="L2994" s="34">
        <v>128092</v>
      </c>
      <c r="M2994" s="34">
        <v>128092</v>
      </c>
      <c r="N2994" s="34">
        <v>128092</v>
      </c>
      <c r="O2994" s="34">
        <v>128092</v>
      </c>
      <c r="P2994" s="34">
        <v>128092</v>
      </c>
      <c r="Q2994" s="34">
        <v>128092</v>
      </c>
      <c r="R2994" s="34">
        <v>128092</v>
      </c>
      <c r="S2994" s="103">
        <v>67093.539999999994</v>
      </c>
    </row>
    <row r="2995" spans="2:19">
      <c r="B2995" s="5">
        <v>1975</v>
      </c>
      <c r="C2995" s="34">
        <v>131358</v>
      </c>
      <c r="D2995" s="34">
        <v>131358</v>
      </c>
      <c r="E2995" s="34">
        <v>131358</v>
      </c>
      <c r="F2995" s="34">
        <v>131358</v>
      </c>
      <c r="G2995" s="34">
        <v>131358</v>
      </c>
      <c r="H2995" s="34">
        <v>131358</v>
      </c>
      <c r="I2995" s="34">
        <v>131358</v>
      </c>
      <c r="J2995" s="34">
        <v>131358</v>
      </c>
      <c r="K2995" s="34">
        <v>131358</v>
      </c>
      <c r="L2995" s="34">
        <v>131358</v>
      </c>
      <c r="M2995" s="34">
        <v>131358</v>
      </c>
      <c r="N2995" s="34">
        <v>131358</v>
      </c>
      <c r="O2995" s="34">
        <v>131358</v>
      </c>
      <c r="P2995" s="34">
        <v>131358</v>
      </c>
      <c r="Q2995" s="34">
        <v>131358</v>
      </c>
      <c r="R2995" s="34">
        <v>131358</v>
      </c>
      <c r="S2995" s="103">
        <v>102668.56999999999</v>
      </c>
    </row>
    <row r="2996" spans="2:19">
      <c r="B2996" s="5">
        <v>1974</v>
      </c>
      <c r="C2996" s="34">
        <v>107215</v>
      </c>
      <c r="D2996" s="34">
        <v>107215</v>
      </c>
      <c r="E2996" s="34">
        <v>107215</v>
      </c>
      <c r="F2996" s="34">
        <v>107215</v>
      </c>
      <c r="G2996" s="34">
        <v>107215</v>
      </c>
      <c r="H2996" s="34">
        <v>107215</v>
      </c>
      <c r="I2996" s="34">
        <v>107215</v>
      </c>
      <c r="J2996" s="34">
        <v>107215</v>
      </c>
      <c r="K2996" s="34">
        <v>107215</v>
      </c>
      <c r="L2996" s="34">
        <v>107215</v>
      </c>
      <c r="M2996" s="34">
        <v>107215</v>
      </c>
      <c r="N2996" s="34">
        <v>107215</v>
      </c>
      <c r="O2996" s="34">
        <v>107215</v>
      </c>
      <c r="P2996" s="34">
        <v>107215</v>
      </c>
      <c r="Q2996" s="34">
        <v>107215</v>
      </c>
      <c r="R2996" s="34">
        <v>107215</v>
      </c>
      <c r="S2996" s="103">
        <v>107214.55</v>
      </c>
    </row>
    <row r="2997" spans="2:19">
      <c r="B2997" s="5">
        <v>1973</v>
      </c>
      <c r="C2997" s="34">
        <v>110860</v>
      </c>
      <c r="D2997" s="34">
        <v>110860</v>
      </c>
      <c r="E2997" s="34">
        <v>110860</v>
      </c>
      <c r="F2997" s="34">
        <v>110860</v>
      </c>
      <c r="G2997" s="34">
        <v>110860</v>
      </c>
      <c r="H2997" s="34">
        <v>110860</v>
      </c>
      <c r="I2997" s="34">
        <v>110860</v>
      </c>
      <c r="J2997" s="34">
        <v>110860</v>
      </c>
      <c r="K2997" s="34">
        <v>110860</v>
      </c>
      <c r="L2997" s="34">
        <v>110860</v>
      </c>
      <c r="M2997" s="34">
        <v>110860</v>
      </c>
      <c r="N2997" s="34">
        <v>110860</v>
      </c>
      <c r="O2997" s="34">
        <v>110860</v>
      </c>
      <c r="P2997" s="34">
        <v>110860</v>
      </c>
      <c r="Q2997" s="34">
        <v>110860</v>
      </c>
      <c r="R2997" s="34">
        <v>110860</v>
      </c>
      <c r="S2997" s="103">
        <v>110859.59</v>
      </c>
    </row>
    <row r="2998" spans="2:19">
      <c r="B2998" s="5">
        <v>1972</v>
      </c>
      <c r="C2998" s="34">
        <v>127407</v>
      </c>
      <c r="D2998" s="34">
        <v>127407</v>
      </c>
      <c r="E2998" s="34">
        <v>127407</v>
      </c>
      <c r="F2998" s="34">
        <v>127407</v>
      </c>
      <c r="G2998" s="34">
        <v>127407</v>
      </c>
      <c r="H2998" s="34">
        <v>127407</v>
      </c>
      <c r="I2998" s="34">
        <v>127407</v>
      </c>
      <c r="J2998" s="34">
        <v>127407</v>
      </c>
      <c r="K2998" s="34">
        <v>127407</v>
      </c>
      <c r="L2998" s="34">
        <v>127407</v>
      </c>
      <c r="M2998" s="34">
        <v>127407</v>
      </c>
      <c r="N2998" s="34">
        <v>127407</v>
      </c>
      <c r="O2998" s="34">
        <v>127407</v>
      </c>
      <c r="P2998" s="34">
        <v>127407</v>
      </c>
      <c r="Q2998" s="34">
        <v>127407</v>
      </c>
      <c r="R2998" s="34">
        <v>127407</v>
      </c>
      <c r="S2998" s="103">
        <v>127406.87999999999</v>
      </c>
    </row>
    <row r="2999" spans="2:19">
      <c r="B2999" s="5">
        <v>1971</v>
      </c>
      <c r="C2999" s="34">
        <v>135403</v>
      </c>
      <c r="D2999" s="34">
        <v>135403</v>
      </c>
      <c r="E2999" s="34">
        <v>135403</v>
      </c>
      <c r="F2999" s="34">
        <v>135403</v>
      </c>
      <c r="G2999" s="34">
        <v>135403</v>
      </c>
      <c r="H2999" s="34">
        <v>135403</v>
      </c>
      <c r="I2999" s="34">
        <v>135403</v>
      </c>
      <c r="J2999" s="34">
        <v>135403</v>
      </c>
      <c r="K2999" s="34">
        <v>135403</v>
      </c>
      <c r="L2999" s="34">
        <v>135403</v>
      </c>
      <c r="M2999" s="34">
        <v>135403</v>
      </c>
      <c r="N2999" s="34">
        <v>135403</v>
      </c>
      <c r="O2999" s="34">
        <v>135403</v>
      </c>
      <c r="P2999" s="34">
        <v>135403</v>
      </c>
      <c r="Q2999" s="34">
        <v>135403</v>
      </c>
      <c r="R2999" s="34">
        <v>135403</v>
      </c>
      <c r="S2999" s="103">
        <v>135402.87</v>
      </c>
    </row>
    <row r="3000" spans="2:19">
      <c r="B3000" s="5">
        <v>1970</v>
      </c>
      <c r="C3000" s="34">
        <v>104846</v>
      </c>
      <c r="D3000" s="34">
        <v>104846</v>
      </c>
      <c r="E3000" s="34">
        <v>104846</v>
      </c>
      <c r="F3000" s="34">
        <v>104846</v>
      </c>
      <c r="G3000" s="34">
        <v>104846</v>
      </c>
      <c r="H3000" s="34">
        <v>104846</v>
      </c>
      <c r="I3000" s="34">
        <v>104846</v>
      </c>
      <c r="J3000" s="34">
        <v>104846</v>
      </c>
      <c r="K3000" s="34">
        <v>104846</v>
      </c>
      <c r="L3000" s="34">
        <v>104846</v>
      </c>
      <c r="M3000" s="34">
        <v>104846</v>
      </c>
      <c r="N3000" s="34">
        <v>104846</v>
      </c>
      <c r="O3000" s="34">
        <v>104846</v>
      </c>
      <c r="P3000" s="34">
        <v>104846</v>
      </c>
      <c r="Q3000" s="34">
        <v>104846</v>
      </c>
      <c r="R3000" s="34">
        <v>104846</v>
      </c>
      <c r="S3000" s="103">
        <v>104845.98999999999</v>
      </c>
    </row>
    <row r="3001" spans="2:19">
      <c r="B3001" s="5">
        <v>1969</v>
      </c>
      <c r="C3001" s="34">
        <v>91764</v>
      </c>
      <c r="D3001" s="34">
        <v>91764</v>
      </c>
      <c r="E3001" s="34">
        <v>91764</v>
      </c>
      <c r="F3001" s="34">
        <v>91764</v>
      </c>
      <c r="G3001" s="34">
        <v>91764</v>
      </c>
      <c r="H3001" s="34">
        <v>91764</v>
      </c>
      <c r="I3001" s="34">
        <v>91764</v>
      </c>
      <c r="J3001" s="34">
        <v>91764</v>
      </c>
      <c r="K3001" s="34">
        <v>91764</v>
      </c>
      <c r="L3001" s="34">
        <v>91764</v>
      </c>
      <c r="M3001" s="34">
        <v>91764</v>
      </c>
      <c r="N3001" s="34">
        <v>91764</v>
      </c>
      <c r="O3001" s="34">
        <v>91764</v>
      </c>
      <c r="P3001" s="34">
        <v>91764</v>
      </c>
      <c r="Q3001" s="34">
        <v>91764</v>
      </c>
      <c r="R3001" s="34">
        <v>91764</v>
      </c>
      <c r="S3001" s="103">
        <v>91763.81</v>
      </c>
    </row>
    <row r="3002" spans="2:19">
      <c r="B3002" s="5">
        <v>1968</v>
      </c>
      <c r="C3002" s="34">
        <v>91001</v>
      </c>
      <c r="D3002" s="34">
        <v>91001</v>
      </c>
      <c r="E3002" s="34">
        <v>91001</v>
      </c>
      <c r="F3002" s="34">
        <v>91001</v>
      </c>
      <c r="G3002" s="34">
        <v>91001</v>
      </c>
      <c r="H3002" s="34">
        <v>91001</v>
      </c>
      <c r="I3002" s="34">
        <v>91001</v>
      </c>
      <c r="J3002" s="34">
        <v>91001</v>
      </c>
      <c r="K3002" s="34">
        <v>91001</v>
      </c>
      <c r="L3002" s="34">
        <v>91001</v>
      </c>
      <c r="M3002" s="34">
        <v>91001</v>
      </c>
      <c r="N3002" s="34">
        <v>91001</v>
      </c>
      <c r="O3002" s="34">
        <v>91001</v>
      </c>
      <c r="P3002" s="34">
        <v>91001</v>
      </c>
      <c r="Q3002" s="34">
        <v>91001</v>
      </c>
      <c r="R3002" s="34">
        <v>91001</v>
      </c>
      <c r="S3002" s="103">
        <v>91001.01</v>
      </c>
    </row>
    <row r="3003" spans="2:19">
      <c r="B3003" s="5">
        <v>1967</v>
      </c>
      <c r="C3003" s="34">
        <v>168665</v>
      </c>
      <c r="D3003" s="34">
        <v>168665</v>
      </c>
      <c r="E3003" s="34">
        <v>168665</v>
      </c>
      <c r="F3003" s="34">
        <v>168665</v>
      </c>
      <c r="G3003" s="34">
        <v>168665</v>
      </c>
      <c r="H3003" s="34">
        <v>168665</v>
      </c>
      <c r="I3003" s="34">
        <v>168665</v>
      </c>
      <c r="J3003" s="34">
        <v>168665</v>
      </c>
      <c r="K3003" s="34">
        <v>168665</v>
      </c>
      <c r="L3003" s="34">
        <v>168665</v>
      </c>
      <c r="M3003" s="34">
        <v>168665</v>
      </c>
      <c r="N3003" s="34">
        <v>168665</v>
      </c>
      <c r="O3003" s="34">
        <v>168665</v>
      </c>
      <c r="P3003" s="34">
        <v>168665</v>
      </c>
      <c r="Q3003" s="34">
        <v>168665</v>
      </c>
      <c r="R3003" s="34">
        <v>168665</v>
      </c>
      <c r="S3003" s="103">
        <v>168665.14</v>
      </c>
    </row>
    <row r="3004" spans="2:19">
      <c r="B3004" s="5">
        <v>1966</v>
      </c>
      <c r="C3004" s="34">
        <v>172045</v>
      </c>
      <c r="D3004" s="34">
        <v>172045</v>
      </c>
      <c r="E3004" s="34">
        <v>172045</v>
      </c>
      <c r="F3004" s="34">
        <v>172045</v>
      </c>
      <c r="G3004" s="34">
        <v>172045</v>
      </c>
      <c r="H3004" s="34">
        <v>172045</v>
      </c>
      <c r="I3004" s="34">
        <v>172045</v>
      </c>
      <c r="J3004" s="34">
        <v>172045</v>
      </c>
      <c r="K3004" s="34">
        <v>172045</v>
      </c>
      <c r="L3004" s="34">
        <v>172045</v>
      </c>
      <c r="M3004" s="34">
        <v>172045</v>
      </c>
      <c r="N3004" s="34">
        <v>172045</v>
      </c>
      <c r="O3004" s="34">
        <v>172045</v>
      </c>
      <c r="P3004" s="34">
        <v>172045</v>
      </c>
      <c r="Q3004" s="34">
        <v>172045</v>
      </c>
      <c r="R3004" s="34">
        <v>172045</v>
      </c>
      <c r="S3004" s="103">
        <v>172044.72</v>
      </c>
    </row>
    <row r="3005" spans="2:19">
      <c r="B3005" s="5">
        <v>1965</v>
      </c>
      <c r="C3005" s="34">
        <v>180816</v>
      </c>
      <c r="D3005" s="34">
        <v>180816</v>
      </c>
      <c r="E3005" s="34">
        <v>180816</v>
      </c>
      <c r="F3005" s="34">
        <v>180816</v>
      </c>
      <c r="G3005" s="34">
        <v>180816</v>
      </c>
      <c r="H3005" s="34">
        <v>180816</v>
      </c>
      <c r="I3005" s="34">
        <v>180816</v>
      </c>
      <c r="J3005" s="34">
        <v>180816</v>
      </c>
      <c r="K3005" s="34">
        <v>180816</v>
      </c>
      <c r="L3005" s="34">
        <v>180816</v>
      </c>
      <c r="M3005" s="34">
        <v>180816</v>
      </c>
      <c r="N3005" s="34">
        <v>180816</v>
      </c>
      <c r="O3005" s="34">
        <v>180816</v>
      </c>
      <c r="P3005" s="34">
        <v>180816</v>
      </c>
      <c r="Q3005" s="34">
        <v>180816</v>
      </c>
      <c r="R3005" s="34">
        <v>180816</v>
      </c>
      <c r="S3005" s="103">
        <v>180816</v>
      </c>
    </row>
    <row r="3006" spans="2:19">
      <c r="B3006" s="5">
        <v>1964</v>
      </c>
      <c r="C3006" s="34">
        <v>192340</v>
      </c>
      <c r="D3006" s="34">
        <v>192340</v>
      </c>
      <c r="E3006" s="34">
        <v>192340</v>
      </c>
      <c r="F3006" s="34">
        <v>192340</v>
      </c>
      <c r="G3006" s="34">
        <v>192340</v>
      </c>
      <c r="H3006" s="34">
        <v>192340</v>
      </c>
      <c r="I3006" s="34">
        <v>192340</v>
      </c>
      <c r="J3006" s="34">
        <v>192340</v>
      </c>
      <c r="K3006" s="34">
        <v>192340</v>
      </c>
      <c r="L3006" s="34">
        <v>192340</v>
      </c>
      <c r="M3006" s="34">
        <v>192340</v>
      </c>
      <c r="N3006" s="34">
        <v>192340</v>
      </c>
      <c r="O3006" s="34">
        <v>192340</v>
      </c>
      <c r="P3006" s="34">
        <v>192340</v>
      </c>
      <c r="Q3006" s="34">
        <v>192340</v>
      </c>
      <c r="R3006" s="34">
        <v>192340</v>
      </c>
      <c r="S3006" s="103">
        <v>192340.05</v>
      </c>
    </row>
    <row r="3007" spans="2:19">
      <c r="B3007" s="5">
        <v>1963</v>
      </c>
      <c r="C3007" s="34">
        <v>143491</v>
      </c>
      <c r="D3007" s="34">
        <v>143491</v>
      </c>
      <c r="E3007" s="34">
        <v>143491</v>
      </c>
      <c r="F3007" s="34">
        <v>143491</v>
      </c>
      <c r="G3007" s="34">
        <v>143491</v>
      </c>
      <c r="H3007" s="34">
        <v>143491</v>
      </c>
      <c r="I3007" s="34">
        <v>143491</v>
      </c>
      <c r="J3007" s="34">
        <v>143491</v>
      </c>
      <c r="K3007" s="34">
        <v>143491</v>
      </c>
      <c r="L3007" s="34">
        <v>143491</v>
      </c>
      <c r="M3007" s="34">
        <v>143491</v>
      </c>
      <c r="N3007" s="34">
        <v>143491</v>
      </c>
      <c r="O3007" s="34">
        <v>143491</v>
      </c>
      <c r="P3007" s="34">
        <v>143491</v>
      </c>
      <c r="Q3007" s="34">
        <v>143491</v>
      </c>
      <c r="R3007" s="34">
        <v>143491</v>
      </c>
      <c r="S3007" s="103">
        <v>143491.38</v>
      </c>
    </row>
    <row r="3008" spans="2:19">
      <c r="B3008" s="5">
        <v>1962</v>
      </c>
      <c r="C3008" s="34">
        <v>116279</v>
      </c>
      <c r="D3008" s="34">
        <v>116279</v>
      </c>
      <c r="E3008" s="34">
        <v>116279</v>
      </c>
      <c r="F3008" s="34">
        <v>116279</v>
      </c>
      <c r="G3008" s="34">
        <v>116279</v>
      </c>
      <c r="H3008" s="34">
        <v>116279</v>
      </c>
      <c r="I3008" s="34">
        <v>116279</v>
      </c>
      <c r="J3008" s="34">
        <v>116279</v>
      </c>
      <c r="K3008" s="34">
        <v>116279</v>
      </c>
      <c r="L3008" s="34">
        <v>116279</v>
      </c>
      <c r="M3008" s="34">
        <v>116279</v>
      </c>
      <c r="N3008" s="34">
        <v>116279</v>
      </c>
      <c r="O3008" s="34">
        <v>116279</v>
      </c>
      <c r="P3008" s="34">
        <v>116279</v>
      </c>
      <c r="Q3008" s="34">
        <v>116279</v>
      </c>
      <c r="R3008" s="34">
        <v>116279</v>
      </c>
      <c r="S3008" s="103">
        <v>116278.75</v>
      </c>
    </row>
    <row r="3009" spans="2:19">
      <c r="B3009" s="5">
        <v>1961</v>
      </c>
      <c r="C3009" s="34">
        <v>111908</v>
      </c>
      <c r="D3009" s="34">
        <v>111908</v>
      </c>
      <c r="E3009" s="34">
        <v>111908</v>
      </c>
      <c r="F3009" s="34">
        <v>111908</v>
      </c>
      <c r="G3009" s="34">
        <v>111908</v>
      </c>
      <c r="H3009" s="34">
        <v>111908</v>
      </c>
      <c r="I3009" s="34">
        <v>111908</v>
      </c>
      <c r="J3009" s="34">
        <v>111908</v>
      </c>
      <c r="K3009" s="34">
        <v>111908</v>
      </c>
      <c r="L3009" s="34">
        <v>111908</v>
      </c>
      <c r="M3009" s="34">
        <v>111908</v>
      </c>
      <c r="N3009" s="34">
        <v>111908</v>
      </c>
      <c r="O3009" s="34">
        <v>111908</v>
      </c>
      <c r="P3009" s="34">
        <v>111908</v>
      </c>
      <c r="Q3009" s="34">
        <v>111908</v>
      </c>
      <c r="R3009" s="34">
        <v>111908</v>
      </c>
      <c r="S3009" s="103">
        <v>111907.95999999999</v>
      </c>
    </row>
    <row r="3010" spans="2:19">
      <c r="B3010" s="5">
        <v>1960</v>
      </c>
      <c r="C3010" s="34">
        <v>100172</v>
      </c>
      <c r="D3010" s="34">
        <v>100172</v>
      </c>
      <c r="E3010" s="34">
        <v>100172</v>
      </c>
      <c r="F3010" s="34">
        <v>100172</v>
      </c>
      <c r="G3010" s="34">
        <v>100172</v>
      </c>
      <c r="H3010" s="34">
        <v>100172</v>
      </c>
      <c r="I3010" s="34">
        <v>100172</v>
      </c>
      <c r="J3010" s="34">
        <v>100172</v>
      </c>
      <c r="K3010" s="34">
        <v>100172</v>
      </c>
      <c r="L3010" s="34">
        <v>100172</v>
      </c>
      <c r="M3010" s="34">
        <v>100172</v>
      </c>
      <c r="N3010" s="34">
        <v>100172</v>
      </c>
      <c r="O3010" s="34">
        <v>100172</v>
      </c>
      <c r="P3010" s="34">
        <v>100172</v>
      </c>
      <c r="Q3010" s="34">
        <v>100172</v>
      </c>
      <c r="R3010" s="34">
        <v>100172</v>
      </c>
      <c r="S3010" s="103">
        <v>100172.18999999999</v>
      </c>
    </row>
    <row r="3011" spans="2:19">
      <c r="B3011" s="5">
        <v>1959</v>
      </c>
      <c r="C3011" s="34">
        <v>82791</v>
      </c>
      <c r="D3011" s="34">
        <v>82791</v>
      </c>
      <c r="E3011" s="34">
        <v>82791</v>
      </c>
      <c r="F3011" s="34">
        <v>82791</v>
      </c>
      <c r="G3011" s="34">
        <v>82791</v>
      </c>
      <c r="H3011" s="34">
        <v>82791</v>
      </c>
      <c r="I3011" s="34">
        <v>82791</v>
      </c>
      <c r="J3011" s="34">
        <v>82791</v>
      </c>
      <c r="K3011" s="34">
        <v>82791</v>
      </c>
      <c r="L3011" s="34">
        <v>82791</v>
      </c>
      <c r="M3011" s="34">
        <v>82791</v>
      </c>
      <c r="N3011" s="34">
        <v>82791</v>
      </c>
      <c r="O3011" s="34">
        <v>82791</v>
      </c>
      <c r="P3011" s="34">
        <v>82791</v>
      </c>
      <c r="Q3011" s="34">
        <v>82791</v>
      </c>
      <c r="R3011" s="34">
        <v>82791</v>
      </c>
      <c r="S3011" s="103">
        <v>82791.06</v>
      </c>
    </row>
    <row r="3012" spans="2:19">
      <c r="B3012" s="5">
        <v>1958</v>
      </c>
      <c r="C3012" s="34">
        <v>66861</v>
      </c>
      <c r="D3012" s="34">
        <v>66861</v>
      </c>
      <c r="E3012" s="34">
        <v>66861</v>
      </c>
      <c r="F3012" s="34">
        <v>66861</v>
      </c>
      <c r="G3012" s="34">
        <v>66861</v>
      </c>
      <c r="H3012" s="34">
        <v>66861</v>
      </c>
      <c r="I3012" s="34">
        <v>66861</v>
      </c>
      <c r="J3012" s="34">
        <v>66861</v>
      </c>
      <c r="K3012" s="34">
        <v>66861</v>
      </c>
      <c r="L3012" s="34">
        <v>66861</v>
      </c>
      <c r="M3012" s="34">
        <v>66861</v>
      </c>
      <c r="N3012" s="34">
        <v>66861</v>
      </c>
      <c r="O3012" s="34">
        <v>66861</v>
      </c>
      <c r="P3012" s="34">
        <v>66861</v>
      </c>
      <c r="Q3012" s="34">
        <v>66861</v>
      </c>
      <c r="R3012" s="34">
        <v>66861</v>
      </c>
      <c r="S3012" s="103">
        <v>66861.16</v>
      </c>
    </row>
    <row r="3013" spans="2:19">
      <c r="B3013" s="5">
        <v>1957</v>
      </c>
      <c r="C3013" s="34">
        <v>43934</v>
      </c>
      <c r="D3013" s="34">
        <v>43934</v>
      </c>
      <c r="E3013" s="34">
        <v>43934</v>
      </c>
      <c r="F3013" s="34">
        <v>43934</v>
      </c>
      <c r="G3013" s="34">
        <v>43934</v>
      </c>
      <c r="H3013" s="34">
        <v>43934</v>
      </c>
      <c r="I3013" s="34">
        <v>43934</v>
      </c>
      <c r="J3013" s="34">
        <v>43934</v>
      </c>
      <c r="K3013" s="34">
        <v>43934</v>
      </c>
      <c r="L3013" s="34">
        <v>43934</v>
      </c>
      <c r="M3013" s="34">
        <v>43934</v>
      </c>
      <c r="N3013" s="34">
        <v>43934</v>
      </c>
      <c r="O3013" s="34">
        <v>43934</v>
      </c>
      <c r="P3013" s="34">
        <v>43934</v>
      </c>
      <c r="Q3013" s="34">
        <v>43934</v>
      </c>
      <c r="R3013" s="34">
        <v>43934</v>
      </c>
      <c r="S3013" s="103">
        <v>43934.46</v>
      </c>
    </row>
    <row r="3014" spans="2:19">
      <c r="B3014" s="5">
        <v>1956</v>
      </c>
      <c r="C3014" s="34">
        <v>45286</v>
      </c>
      <c r="D3014" s="34">
        <v>45286</v>
      </c>
      <c r="E3014" s="34">
        <v>45286</v>
      </c>
      <c r="F3014" s="34">
        <v>45286</v>
      </c>
      <c r="G3014" s="34">
        <v>45286</v>
      </c>
      <c r="H3014" s="34">
        <v>45286</v>
      </c>
      <c r="I3014" s="34">
        <v>45286</v>
      </c>
      <c r="J3014" s="34">
        <v>45286</v>
      </c>
      <c r="K3014" s="34">
        <v>45286</v>
      </c>
      <c r="L3014" s="34">
        <v>45286</v>
      </c>
      <c r="M3014" s="34">
        <v>45286</v>
      </c>
      <c r="N3014" s="34">
        <v>45286</v>
      </c>
      <c r="O3014" s="34">
        <v>45286</v>
      </c>
      <c r="P3014" s="34">
        <v>45286</v>
      </c>
      <c r="Q3014" s="34">
        <v>45286</v>
      </c>
      <c r="R3014" s="34">
        <v>45286</v>
      </c>
      <c r="S3014" s="103">
        <v>45285.84</v>
      </c>
    </row>
    <row r="3015" spans="2:19">
      <c r="B3015" s="5">
        <v>1955</v>
      </c>
      <c r="C3015" s="34">
        <v>29461</v>
      </c>
      <c r="D3015" s="34">
        <v>29461</v>
      </c>
      <c r="E3015" s="34">
        <v>29461</v>
      </c>
      <c r="F3015" s="34">
        <v>29461</v>
      </c>
      <c r="G3015" s="34">
        <v>29461</v>
      </c>
      <c r="H3015" s="34">
        <v>29461</v>
      </c>
      <c r="I3015" s="34">
        <v>29461</v>
      </c>
      <c r="J3015" s="34">
        <v>29461</v>
      </c>
      <c r="K3015" s="34">
        <v>29461</v>
      </c>
      <c r="L3015" s="34">
        <v>29461</v>
      </c>
      <c r="M3015" s="34">
        <v>29461</v>
      </c>
      <c r="N3015" s="34">
        <v>29461</v>
      </c>
      <c r="O3015" s="34">
        <v>29461</v>
      </c>
      <c r="P3015" s="34">
        <v>29461</v>
      </c>
      <c r="Q3015" s="34">
        <v>29461</v>
      </c>
      <c r="R3015" s="34">
        <v>29461</v>
      </c>
      <c r="S3015" s="103">
        <v>29460.55</v>
      </c>
    </row>
    <row r="3016" spans="2:19">
      <c r="B3016" s="5">
        <v>1954</v>
      </c>
      <c r="C3016" s="34">
        <v>21225</v>
      </c>
      <c r="D3016" s="34">
        <v>21225</v>
      </c>
      <c r="E3016" s="34">
        <v>21225</v>
      </c>
      <c r="F3016" s="34">
        <v>21225</v>
      </c>
      <c r="G3016" s="34">
        <v>21225</v>
      </c>
      <c r="H3016" s="34">
        <v>21225</v>
      </c>
      <c r="I3016" s="34">
        <v>21225</v>
      </c>
      <c r="J3016" s="34">
        <v>21225</v>
      </c>
      <c r="K3016" s="34">
        <v>21225</v>
      </c>
      <c r="L3016" s="34">
        <v>21225</v>
      </c>
      <c r="M3016" s="34">
        <v>21225</v>
      </c>
      <c r="N3016" s="34">
        <v>21225</v>
      </c>
      <c r="O3016" s="34">
        <v>21225</v>
      </c>
      <c r="P3016" s="34">
        <v>21225</v>
      </c>
      <c r="Q3016" s="34">
        <v>21225</v>
      </c>
      <c r="R3016" s="34">
        <v>21225</v>
      </c>
      <c r="S3016" s="103">
        <v>21225.27</v>
      </c>
    </row>
    <row r="3017" spans="2:19">
      <c r="B3017" s="5">
        <v>1953</v>
      </c>
      <c r="C3017" s="34">
        <v>25825</v>
      </c>
      <c r="D3017" s="34">
        <v>25825</v>
      </c>
      <c r="E3017" s="34">
        <v>25825</v>
      </c>
      <c r="F3017" s="34">
        <v>25825</v>
      </c>
      <c r="G3017" s="34">
        <v>25825</v>
      </c>
      <c r="H3017" s="34">
        <v>25825</v>
      </c>
      <c r="I3017" s="34">
        <v>25825</v>
      </c>
      <c r="J3017" s="34">
        <v>25825</v>
      </c>
      <c r="K3017" s="34">
        <v>25825</v>
      </c>
      <c r="L3017" s="34">
        <v>25825</v>
      </c>
      <c r="M3017" s="34">
        <v>25825</v>
      </c>
      <c r="N3017" s="34">
        <v>25825</v>
      </c>
      <c r="O3017" s="34">
        <v>25825</v>
      </c>
      <c r="P3017" s="34">
        <v>25825</v>
      </c>
      <c r="Q3017" s="34">
        <v>25825</v>
      </c>
      <c r="R3017" s="34">
        <v>25825</v>
      </c>
      <c r="S3017" s="103">
        <v>25825.13</v>
      </c>
    </row>
    <row r="3018" spans="2:19">
      <c r="B3018" s="5">
        <v>1952</v>
      </c>
      <c r="C3018" s="34">
        <v>21012</v>
      </c>
      <c r="D3018" s="34">
        <v>21012</v>
      </c>
      <c r="E3018" s="34">
        <v>21012</v>
      </c>
      <c r="F3018" s="34">
        <v>21012</v>
      </c>
      <c r="G3018" s="34">
        <v>21012</v>
      </c>
      <c r="H3018" s="34">
        <v>21012</v>
      </c>
      <c r="I3018" s="34">
        <v>21012</v>
      </c>
      <c r="J3018" s="34">
        <v>21012</v>
      </c>
      <c r="K3018" s="34">
        <v>21012</v>
      </c>
      <c r="L3018" s="34">
        <v>21012</v>
      </c>
      <c r="M3018" s="34">
        <v>21012</v>
      </c>
      <c r="N3018" s="34">
        <v>21012</v>
      </c>
      <c r="O3018" s="34">
        <v>21012</v>
      </c>
      <c r="P3018" s="34">
        <v>21012</v>
      </c>
      <c r="Q3018" s="34">
        <v>21012</v>
      </c>
      <c r="R3018" s="34">
        <v>21012</v>
      </c>
      <c r="S3018" s="103">
        <v>21012.35</v>
      </c>
    </row>
    <row r="3019" spans="2:19">
      <c r="B3019" s="5">
        <v>1951</v>
      </c>
      <c r="C3019" s="34">
        <v>27873</v>
      </c>
      <c r="D3019" s="34">
        <v>27873</v>
      </c>
      <c r="E3019" s="34">
        <v>27873</v>
      </c>
      <c r="F3019" s="34">
        <v>27873</v>
      </c>
      <c r="G3019" s="34">
        <v>27873</v>
      </c>
      <c r="H3019" s="34">
        <v>27873</v>
      </c>
      <c r="I3019" s="34">
        <v>27873</v>
      </c>
      <c r="J3019" s="34">
        <v>27873</v>
      </c>
      <c r="K3019" s="34">
        <v>27873</v>
      </c>
      <c r="L3019" s="34">
        <v>27873</v>
      </c>
      <c r="M3019" s="34">
        <v>27873</v>
      </c>
      <c r="N3019" s="34">
        <v>27873</v>
      </c>
      <c r="O3019" s="34">
        <v>27873</v>
      </c>
      <c r="P3019" s="34">
        <v>27873</v>
      </c>
      <c r="Q3019" s="34">
        <v>27873</v>
      </c>
      <c r="R3019" s="34">
        <v>27873</v>
      </c>
      <c r="S3019" s="103">
        <v>27872.57</v>
      </c>
    </row>
    <row r="3020" spans="2:19">
      <c r="B3020" s="5">
        <v>1950</v>
      </c>
      <c r="C3020" s="34">
        <v>15046</v>
      </c>
      <c r="D3020" s="34">
        <v>15046</v>
      </c>
      <c r="E3020" s="34">
        <v>15046</v>
      </c>
      <c r="F3020" s="34">
        <v>15046</v>
      </c>
      <c r="G3020" s="34">
        <v>15046</v>
      </c>
      <c r="H3020" s="34">
        <v>15046</v>
      </c>
      <c r="I3020" s="34">
        <v>15046</v>
      </c>
      <c r="J3020" s="34">
        <v>15046</v>
      </c>
      <c r="K3020" s="34">
        <v>15046</v>
      </c>
      <c r="L3020" s="34">
        <v>15046</v>
      </c>
      <c r="M3020" s="34">
        <v>15046</v>
      </c>
      <c r="N3020" s="34">
        <v>15046</v>
      </c>
      <c r="O3020" s="34">
        <v>15046</v>
      </c>
      <c r="P3020" s="34">
        <v>15046</v>
      </c>
      <c r="Q3020" s="34">
        <v>15046</v>
      </c>
      <c r="R3020" s="34">
        <v>15046</v>
      </c>
      <c r="S3020" s="103">
        <v>15045.99</v>
      </c>
    </row>
    <row r="3021" spans="2:19">
      <c r="B3021" s="5">
        <v>1949</v>
      </c>
      <c r="C3021" s="34">
        <v>8310</v>
      </c>
      <c r="D3021" s="34">
        <v>8310</v>
      </c>
      <c r="E3021" s="34">
        <v>8310</v>
      </c>
      <c r="F3021" s="34">
        <v>8310</v>
      </c>
      <c r="G3021" s="34">
        <v>8310</v>
      </c>
      <c r="H3021" s="34">
        <v>8310</v>
      </c>
      <c r="I3021" s="34">
        <v>8310</v>
      </c>
      <c r="J3021" s="34">
        <v>8310</v>
      </c>
      <c r="K3021" s="34">
        <v>8310</v>
      </c>
      <c r="L3021" s="34">
        <v>8310</v>
      </c>
      <c r="M3021" s="34">
        <v>8310</v>
      </c>
      <c r="N3021" s="34">
        <v>8310</v>
      </c>
      <c r="O3021" s="34">
        <v>8310</v>
      </c>
      <c r="P3021" s="34">
        <v>8310</v>
      </c>
      <c r="Q3021" s="34">
        <v>8310</v>
      </c>
      <c r="R3021" s="34">
        <v>8310</v>
      </c>
      <c r="S3021" s="103">
        <v>8309.77</v>
      </c>
    </row>
    <row r="3022" spans="2:19">
      <c r="B3022" s="5">
        <v>1948</v>
      </c>
      <c r="C3022" s="34">
        <v>77322</v>
      </c>
      <c r="D3022" s="34">
        <v>77322</v>
      </c>
      <c r="E3022" s="34">
        <v>77322</v>
      </c>
      <c r="F3022" s="34">
        <v>77322</v>
      </c>
      <c r="G3022" s="34">
        <v>77322</v>
      </c>
      <c r="H3022" s="34">
        <v>77322</v>
      </c>
      <c r="I3022" s="34">
        <v>77322</v>
      </c>
      <c r="J3022" s="34">
        <v>77322</v>
      </c>
      <c r="K3022" s="34">
        <v>77322</v>
      </c>
      <c r="L3022" s="34">
        <v>77322</v>
      </c>
      <c r="M3022" s="34">
        <v>77322</v>
      </c>
      <c r="N3022" s="34">
        <v>77322</v>
      </c>
      <c r="O3022" s="34">
        <v>77322</v>
      </c>
      <c r="P3022" s="34">
        <v>77322</v>
      </c>
      <c r="Q3022" s="34">
        <v>77322</v>
      </c>
      <c r="R3022" s="34">
        <v>77322</v>
      </c>
      <c r="S3022" s="103">
        <v>77322.48</v>
      </c>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7935453</v>
      </c>
      <c r="D3041" s="10">
        <f>SUM(D2963:D3040)</f>
        <v>8186256</v>
      </c>
      <c r="E3041" s="10">
        <f>SUM(E2962:E3040)</f>
        <v>8528147</v>
      </c>
      <c r="F3041" s="10">
        <f>SUM(F2961:F3040)</f>
        <v>8960944</v>
      </c>
      <c r="G3041" s="10">
        <f>SUM(G2960:G3040)</f>
        <v>9136267</v>
      </c>
      <c r="H3041" s="10">
        <f>SUM(H2954:H3040)</f>
        <v>9251191</v>
      </c>
      <c r="I3041" s="10">
        <f>SUM(I2954:I3040)</f>
        <v>9596275</v>
      </c>
      <c r="J3041" s="10">
        <f t="shared" ref="J3041" si="59">SUM(J2954:J3040)</f>
        <v>9739334</v>
      </c>
      <c r="K3041" s="10">
        <f>SUM(K2954:K3040)</f>
        <v>10200942</v>
      </c>
      <c r="L3041" s="10">
        <f t="shared" ref="L3041" si="60">SUM(L2954:L3040)</f>
        <v>10553383</v>
      </c>
      <c r="M3041" s="10">
        <f>SUM(M2954:M3040)</f>
        <v>11014271</v>
      </c>
      <c r="N3041" s="10">
        <f>SUM(N2949:N3040)</f>
        <v>11674720.59</v>
      </c>
      <c r="O3041" s="10">
        <f>SUM(O2949:O3040)</f>
        <v>12036182.84</v>
      </c>
      <c r="P3041" s="10">
        <f>SUM(P2949:P3040)</f>
        <v>12629279.43</v>
      </c>
      <c r="Q3041" s="10">
        <f>SUM(Q2949:Q3040)</f>
        <v>12981565.82</v>
      </c>
      <c r="R3041" s="10">
        <f>SUM(R2948:R3040)</f>
        <v>13194788.119999999</v>
      </c>
      <c r="S3041" s="10">
        <f>SUM(S2948:S3040)</f>
        <v>12876744.500000011</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103">
        <v>0</v>
      </c>
    </row>
    <row r="3139" spans="1:19">
      <c r="A3139" s="35"/>
      <c r="B3139" s="5">
        <v>2021</v>
      </c>
      <c r="C3139" s="33"/>
      <c r="D3139" s="33"/>
      <c r="E3139" s="33"/>
      <c r="F3139" s="33"/>
      <c r="G3139" s="33"/>
      <c r="H3139" s="33"/>
      <c r="I3139" s="33"/>
      <c r="J3139" s="33"/>
      <c r="K3139" s="33"/>
      <c r="L3139" s="33"/>
      <c r="M3139" s="33"/>
      <c r="N3139" s="33"/>
      <c r="O3139" s="33"/>
      <c r="P3139" s="33"/>
      <c r="Q3139" s="33"/>
      <c r="R3139" s="103">
        <v>51581.120000000003</v>
      </c>
      <c r="S3139" s="103">
        <v>51581.120000000003</v>
      </c>
    </row>
    <row r="3140" spans="1:19">
      <c r="B3140" s="5">
        <v>2020</v>
      </c>
      <c r="C3140" s="33"/>
      <c r="D3140" s="33"/>
      <c r="E3140" s="33"/>
      <c r="F3140" s="33"/>
      <c r="G3140" s="33"/>
      <c r="H3140" s="33"/>
      <c r="I3140" s="33"/>
      <c r="J3140" s="33"/>
      <c r="K3140" s="33"/>
      <c r="L3140" s="33"/>
      <c r="M3140" s="33"/>
      <c r="N3140" s="33"/>
      <c r="O3140" s="33"/>
      <c r="P3140" s="33"/>
      <c r="Q3140" s="103">
        <v>0</v>
      </c>
      <c r="R3140" s="103">
        <v>0</v>
      </c>
      <c r="S3140" s="103">
        <v>0</v>
      </c>
    </row>
    <row r="3141" spans="1:19">
      <c r="A3141" s="37"/>
      <c r="B3141" s="5">
        <v>2019</v>
      </c>
      <c r="C3141" s="33"/>
      <c r="D3141" s="33"/>
      <c r="E3141" s="33"/>
      <c r="F3141" s="33"/>
      <c r="G3141" s="33"/>
      <c r="H3141" s="33"/>
      <c r="I3141" s="33"/>
      <c r="J3141" s="33"/>
      <c r="K3141" s="33"/>
      <c r="L3141" s="33"/>
      <c r="M3141" s="33"/>
      <c r="N3141" s="33"/>
      <c r="O3141" s="33"/>
      <c r="P3141" s="103">
        <v>0</v>
      </c>
      <c r="Q3141" s="103">
        <v>0</v>
      </c>
      <c r="R3141" s="103">
        <v>0</v>
      </c>
      <c r="S3141" s="103">
        <v>0</v>
      </c>
    </row>
    <row r="3142" spans="1:19">
      <c r="A3142" s="37"/>
      <c r="B3142" s="5">
        <v>2018</v>
      </c>
      <c r="C3142" s="33"/>
      <c r="D3142" s="33"/>
      <c r="E3142" s="33"/>
      <c r="F3142" s="33"/>
      <c r="G3142" s="33"/>
      <c r="H3142" s="33"/>
      <c r="I3142" s="33"/>
      <c r="J3142" s="33"/>
      <c r="K3142" s="33"/>
      <c r="L3142" s="33"/>
      <c r="M3142" s="33"/>
      <c r="N3142" s="33"/>
      <c r="O3142" s="103">
        <v>0</v>
      </c>
      <c r="P3142" s="103">
        <v>0</v>
      </c>
      <c r="Q3142" s="103">
        <v>0</v>
      </c>
      <c r="R3142" s="103">
        <v>0</v>
      </c>
      <c r="S3142" s="103">
        <v>0</v>
      </c>
    </row>
    <row r="3143" spans="1:19">
      <c r="A3143" s="37"/>
      <c r="B3143" s="5">
        <v>2017</v>
      </c>
      <c r="C3143" s="33"/>
      <c r="D3143" s="33"/>
      <c r="E3143" s="33"/>
      <c r="F3143" s="33"/>
      <c r="G3143" s="33"/>
      <c r="H3143" s="33"/>
      <c r="I3143" s="33"/>
      <c r="J3143" s="33"/>
      <c r="K3143" s="33"/>
      <c r="L3143" s="33"/>
      <c r="M3143" s="33"/>
      <c r="N3143" s="34">
        <v>7720</v>
      </c>
      <c r="O3143" s="103">
        <v>15037.6</v>
      </c>
      <c r="P3143" s="103">
        <v>15037.6</v>
      </c>
      <c r="Q3143" s="103">
        <v>15037.6</v>
      </c>
      <c r="R3143" s="103">
        <v>15037.6</v>
      </c>
      <c r="S3143" s="103">
        <v>15037.6</v>
      </c>
    </row>
    <row r="3144" spans="1:19">
      <c r="B3144" s="5">
        <v>2016</v>
      </c>
      <c r="C3144" s="33"/>
      <c r="D3144" s="33"/>
      <c r="E3144" s="33"/>
      <c r="F3144" s="33"/>
      <c r="G3144" s="33"/>
      <c r="H3144" s="33"/>
      <c r="I3144" s="33"/>
      <c r="J3144" s="33"/>
      <c r="K3144" s="33"/>
      <c r="L3144" s="33"/>
      <c r="M3144" s="34">
        <v>49480</v>
      </c>
      <c r="N3144" s="34">
        <v>49480</v>
      </c>
      <c r="O3144" s="103">
        <v>49479.75</v>
      </c>
      <c r="P3144" s="103">
        <v>49479.75</v>
      </c>
      <c r="Q3144" s="103">
        <v>49479.75</v>
      </c>
      <c r="R3144" s="103">
        <v>49479.75</v>
      </c>
      <c r="S3144" s="103">
        <v>49479.75</v>
      </c>
    </row>
    <row r="3145" spans="1:19">
      <c r="B3145" s="5">
        <v>2015</v>
      </c>
      <c r="C3145" s="33"/>
      <c r="D3145" s="33"/>
      <c r="E3145" s="33"/>
      <c r="F3145" s="33"/>
      <c r="G3145" s="33"/>
      <c r="H3145" s="33"/>
      <c r="I3145" s="33"/>
      <c r="J3145" s="33"/>
      <c r="K3145" s="33"/>
      <c r="L3145" s="34">
        <v>28210</v>
      </c>
      <c r="M3145" s="34">
        <v>28210</v>
      </c>
      <c r="N3145" s="34">
        <v>28210</v>
      </c>
      <c r="O3145" s="103">
        <v>28209.32</v>
      </c>
      <c r="P3145" s="103">
        <v>28209.32</v>
      </c>
      <c r="Q3145" s="103">
        <v>28209.32</v>
      </c>
      <c r="R3145" s="103">
        <v>28209.32</v>
      </c>
      <c r="S3145" s="103">
        <v>28209.32</v>
      </c>
    </row>
    <row r="3146" spans="1:19">
      <c r="B3146" s="5">
        <v>2014</v>
      </c>
      <c r="C3146" s="33"/>
      <c r="D3146" s="33"/>
      <c r="E3146" s="33"/>
      <c r="F3146" s="33"/>
      <c r="G3146" s="33"/>
      <c r="H3146" s="33"/>
      <c r="I3146" s="33"/>
      <c r="J3146" s="33"/>
      <c r="K3146" s="34"/>
      <c r="L3146" s="34"/>
      <c r="M3146" s="34"/>
      <c r="N3146" s="34"/>
      <c r="O3146" s="103"/>
      <c r="P3146" s="103"/>
      <c r="Q3146" s="103"/>
      <c r="R3146" s="103"/>
      <c r="S3146" s="103">
        <v>171662</v>
      </c>
    </row>
    <row r="3147" spans="1:19">
      <c r="B3147" s="5">
        <v>2013</v>
      </c>
      <c r="C3147" s="33"/>
      <c r="D3147" s="33"/>
      <c r="E3147" s="33"/>
      <c r="F3147" s="33"/>
      <c r="G3147" s="33"/>
      <c r="H3147" s="33"/>
      <c r="I3147" s="33"/>
      <c r="J3147" s="34"/>
      <c r="K3147" s="34"/>
      <c r="L3147" s="34"/>
      <c r="M3147" s="34"/>
      <c r="N3147" s="34"/>
      <c r="O3147" s="103">
        <v>0</v>
      </c>
      <c r="P3147" s="103">
        <v>0</v>
      </c>
      <c r="Q3147" s="103">
        <v>0</v>
      </c>
      <c r="R3147" s="103">
        <v>0</v>
      </c>
      <c r="S3147" s="103">
        <v>0</v>
      </c>
    </row>
    <row r="3148" spans="1:19">
      <c r="B3148" s="5">
        <v>2012</v>
      </c>
      <c r="C3148" s="33"/>
      <c r="D3148" s="33"/>
      <c r="E3148" s="33"/>
      <c r="F3148" s="33"/>
      <c r="G3148" s="33"/>
      <c r="H3148" s="33"/>
      <c r="I3148" s="34"/>
      <c r="J3148" s="34"/>
      <c r="K3148" s="34"/>
      <c r="L3148" s="34"/>
      <c r="M3148" s="34"/>
      <c r="N3148" s="34"/>
      <c r="O3148" s="103">
        <v>0</v>
      </c>
      <c r="P3148" s="103">
        <v>0</v>
      </c>
      <c r="Q3148" s="103">
        <v>0</v>
      </c>
      <c r="R3148" s="103">
        <v>0</v>
      </c>
      <c r="S3148" s="103">
        <v>0</v>
      </c>
    </row>
    <row r="3149" spans="1:19">
      <c r="B3149" s="5">
        <v>2011</v>
      </c>
      <c r="C3149" s="33"/>
      <c r="D3149" s="33"/>
      <c r="E3149" s="33"/>
      <c r="F3149" s="33"/>
      <c r="G3149" s="33"/>
      <c r="H3149" s="34">
        <v>13303</v>
      </c>
      <c r="I3149" s="34">
        <v>13303</v>
      </c>
      <c r="J3149" s="34">
        <v>13303</v>
      </c>
      <c r="K3149" s="34">
        <v>13303</v>
      </c>
      <c r="L3149" s="34">
        <v>13303</v>
      </c>
      <c r="M3149" s="34">
        <v>13303</v>
      </c>
      <c r="N3149" s="34">
        <v>13303</v>
      </c>
      <c r="O3149" s="34">
        <v>13303</v>
      </c>
      <c r="P3149" s="34">
        <v>13303</v>
      </c>
      <c r="Q3149" s="34">
        <v>13303</v>
      </c>
      <c r="R3149" s="34">
        <v>13303</v>
      </c>
      <c r="S3149" s="103">
        <v>0</v>
      </c>
    </row>
    <row r="3150" spans="1:19">
      <c r="B3150" s="5">
        <v>2010</v>
      </c>
      <c r="C3150" s="33"/>
      <c r="D3150" s="33"/>
      <c r="E3150" s="33"/>
      <c r="F3150" s="33"/>
      <c r="G3150" s="34">
        <v>7439</v>
      </c>
      <c r="H3150" s="34">
        <v>7439</v>
      </c>
      <c r="I3150" s="34">
        <v>7439</v>
      </c>
      <c r="J3150" s="34">
        <v>7439</v>
      </c>
      <c r="K3150" s="34">
        <v>7439</v>
      </c>
      <c r="L3150" s="34">
        <v>7439</v>
      </c>
      <c r="M3150" s="34">
        <v>7439</v>
      </c>
      <c r="N3150" s="34">
        <v>7439</v>
      </c>
      <c r="O3150" s="34">
        <v>7439</v>
      </c>
      <c r="P3150" s="34">
        <v>7439</v>
      </c>
      <c r="Q3150" s="34">
        <v>7439</v>
      </c>
      <c r="R3150" s="34">
        <v>7439</v>
      </c>
      <c r="S3150" s="103">
        <v>0</v>
      </c>
    </row>
    <row r="3151" spans="1:19">
      <c r="B3151" s="5">
        <v>2009</v>
      </c>
      <c r="C3151" s="33"/>
      <c r="D3151" s="33"/>
      <c r="E3151" s="33"/>
      <c r="F3151" s="34">
        <v>106296</v>
      </c>
      <c r="G3151" s="34">
        <v>106296</v>
      </c>
      <c r="H3151" s="34">
        <v>106296</v>
      </c>
      <c r="I3151" s="34">
        <v>106296</v>
      </c>
      <c r="J3151" s="34">
        <v>106296</v>
      </c>
      <c r="K3151" s="34">
        <v>106296</v>
      </c>
      <c r="L3151" s="34">
        <v>106296</v>
      </c>
      <c r="M3151" s="34">
        <v>106296</v>
      </c>
      <c r="N3151" s="34">
        <v>106296</v>
      </c>
      <c r="O3151" s="103">
        <v>106296.33000000002</v>
      </c>
      <c r="P3151" s="103">
        <v>106296.33000000002</v>
      </c>
      <c r="Q3151" s="103">
        <v>106296.33000000002</v>
      </c>
      <c r="R3151" s="103">
        <v>106296.33000000002</v>
      </c>
      <c r="S3151" s="103">
        <v>106296.33000000002</v>
      </c>
    </row>
    <row r="3152" spans="1:19">
      <c r="B3152" s="5">
        <v>2008</v>
      </c>
      <c r="C3152" s="33"/>
      <c r="D3152" s="33"/>
      <c r="E3152" s="34">
        <v>24579</v>
      </c>
      <c r="F3152" s="34">
        <v>24579</v>
      </c>
      <c r="G3152" s="34">
        <v>24579</v>
      </c>
      <c r="H3152" s="34">
        <v>24579</v>
      </c>
      <c r="I3152" s="34">
        <v>24579</v>
      </c>
      <c r="J3152" s="34">
        <v>24579</v>
      </c>
      <c r="K3152" s="34">
        <v>24579</v>
      </c>
      <c r="L3152" s="34">
        <v>24579</v>
      </c>
      <c r="M3152" s="34">
        <v>24579</v>
      </c>
      <c r="N3152" s="34">
        <v>24579</v>
      </c>
      <c r="O3152" s="103">
        <v>24578.93</v>
      </c>
      <c r="P3152" s="103">
        <v>24578.93</v>
      </c>
      <c r="Q3152" s="103">
        <v>24578.93</v>
      </c>
      <c r="R3152" s="103">
        <v>24578.93</v>
      </c>
      <c r="S3152" s="103">
        <v>24578.93</v>
      </c>
    </row>
    <row r="3153" spans="2:19">
      <c r="B3153" s="5">
        <v>2007</v>
      </c>
      <c r="C3153" s="33"/>
      <c r="D3153" s="34">
        <v>31731</v>
      </c>
      <c r="E3153" s="34">
        <v>31731</v>
      </c>
      <c r="F3153" s="34">
        <v>31731</v>
      </c>
      <c r="G3153" s="34">
        <v>31731</v>
      </c>
      <c r="H3153" s="34">
        <v>31731</v>
      </c>
      <c r="I3153" s="34">
        <v>31731</v>
      </c>
      <c r="J3153" s="34">
        <v>31731</v>
      </c>
      <c r="K3153" s="34">
        <v>31731</v>
      </c>
      <c r="L3153" s="34">
        <v>31731</v>
      </c>
      <c r="M3153" s="34">
        <v>31731</v>
      </c>
      <c r="N3153" s="34">
        <v>31731</v>
      </c>
      <c r="O3153" s="34">
        <v>31731</v>
      </c>
      <c r="P3153" s="34">
        <v>31731</v>
      </c>
      <c r="Q3153" s="34">
        <v>31731</v>
      </c>
      <c r="R3153" s="34">
        <v>31731</v>
      </c>
      <c r="S3153" s="103">
        <v>20387.78</v>
      </c>
    </row>
    <row r="3154" spans="2:19">
      <c r="B3154" s="5">
        <v>2006</v>
      </c>
      <c r="C3154" s="34">
        <v>45105</v>
      </c>
      <c r="D3154" s="34">
        <v>45105</v>
      </c>
      <c r="E3154" s="34">
        <v>45105</v>
      </c>
      <c r="F3154" s="34">
        <v>45105</v>
      </c>
      <c r="G3154" s="34">
        <v>45105</v>
      </c>
      <c r="H3154" s="34">
        <v>45105</v>
      </c>
      <c r="I3154" s="34">
        <v>45105</v>
      </c>
      <c r="J3154" s="34">
        <v>45105</v>
      </c>
      <c r="K3154" s="34">
        <v>45105</v>
      </c>
      <c r="L3154" s="34">
        <v>45105</v>
      </c>
      <c r="M3154" s="34">
        <v>45105</v>
      </c>
      <c r="N3154" s="34">
        <v>45105</v>
      </c>
      <c r="O3154" s="34">
        <v>45105</v>
      </c>
      <c r="P3154" s="34">
        <v>45105</v>
      </c>
      <c r="Q3154" s="34">
        <v>45105</v>
      </c>
      <c r="R3154" s="34">
        <v>45105</v>
      </c>
      <c r="S3154" s="103">
        <v>0</v>
      </c>
    </row>
    <row r="3155" spans="2:19">
      <c r="B3155" s="5">
        <v>2005</v>
      </c>
      <c r="C3155" s="34">
        <v>89461</v>
      </c>
      <c r="D3155" s="34">
        <v>89461</v>
      </c>
      <c r="E3155" s="34">
        <v>89461</v>
      </c>
      <c r="F3155" s="34">
        <v>89461</v>
      </c>
      <c r="G3155" s="34">
        <v>89461</v>
      </c>
      <c r="H3155" s="34">
        <v>89461</v>
      </c>
      <c r="I3155" s="34">
        <v>89461</v>
      </c>
      <c r="J3155" s="34">
        <v>89461</v>
      </c>
      <c r="K3155" s="34">
        <v>89461</v>
      </c>
      <c r="L3155" s="34">
        <v>89461</v>
      </c>
      <c r="M3155" s="34">
        <v>89461</v>
      </c>
      <c r="N3155" s="34">
        <v>89461</v>
      </c>
      <c r="O3155" s="103">
        <v>89460.97</v>
      </c>
      <c r="P3155" s="103">
        <v>89460.97</v>
      </c>
      <c r="Q3155" s="103">
        <v>89460.97</v>
      </c>
      <c r="R3155" s="103">
        <v>89460.97</v>
      </c>
      <c r="S3155" s="103">
        <v>89460.97</v>
      </c>
    </row>
    <row r="3156" spans="2:19">
      <c r="B3156" s="5">
        <v>2004</v>
      </c>
      <c r="C3156" s="34">
        <v>22395</v>
      </c>
      <c r="D3156" s="34">
        <v>22395</v>
      </c>
      <c r="E3156" s="34">
        <v>22395</v>
      </c>
      <c r="F3156" s="34">
        <v>22395</v>
      </c>
      <c r="G3156" s="34">
        <v>22395</v>
      </c>
      <c r="H3156" s="34">
        <v>22395</v>
      </c>
      <c r="I3156" s="34">
        <v>22395</v>
      </c>
      <c r="J3156" s="34">
        <v>22395</v>
      </c>
      <c r="K3156" s="34">
        <v>22395</v>
      </c>
      <c r="L3156" s="34">
        <v>22395</v>
      </c>
      <c r="M3156" s="34">
        <v>22395</v>
      </c>
      <c r="N3156" s="34">
        <v>22395</v>
      </c>
      <c r="O3156" s="34">
        <v>22395</v>
      </c>
      <c r="P3156" s="34">
        <v>22395</v>
      </c>
      <c r="Q3156" s="34">
        <v>22395</v>
      </c>
      <c r="R3156" s="34">
        <v>22395</v>
      </c>
      <c r="S3156" s="103">
        <v>16914.84</v>
      </c>
    </row>
    <row r="3157" spans="2:19">
      <c r="B3157" s="5">
        <v>2003</v>
      </c>
      <c r="C3157" s="34">
        <v>29241</v>
      </c>
      <c r="D3157" s="34">
        <v>29241</v>
      </c>
      <c r="E3157" s="34">
        <v>29241</v>
      </c>
      <c r="F3157" s="34">
        <v>29241</v>
      </c>
      <c r="G3157" s="34">
        <v>29241</v>
      </c>
      <c r="H3157" s="34">
        <v>29241</v>
      </c>
      <c r="I3157" s="34">
        <v>29241</v>
      </c>
      <c r="J3157" s="34">
        <v>29241</v>
      </c>
      <c r="K3157" s="34">
        <v>29241</v>
      </c>
      <c r="L3157" s="34">
        <v>29241</v>
      </c>
      <c r="M3157" s="34">
        <v>29241</v>
      </c>
      <c r="N3157" s="34">
        <v>29241</v>
      </c>
      <c r="O3157" s="34">
        <v>29241</v>
      </c>
      <c r="P3157" s="34">
        <v>29241</v>
      </c>
      <c r="Q3157" s="34">
        <v>29241</v>
      </c>
      <c r="R3157" s="34">
        <v>29241</v>
      </c>
      <c r="S3157" s="103">
        <v>26046.22</v>
      </c>
    </row>
    <row r="3158" spans="2:19">
      <c r="B3158" s="5">
        <v>2002</v>
      </c>
      <c r="C3158" s="34">
        <v>30524</v>
      </c>
      <c r="D3158" s="34">
        <v>30524</v>
      </c>
      <c r="E3158" s="34">
        <v>30524</v>
      </c>
      <c r="F3158" s="34">
        <v>30524</v>
      </c>
      <c r="G3158" s="34">
        <v>30524</v>
      </c>
      <c r="H3158" s="34">
        <v>30524</v>
      </c>
      <c r="I3158" s="34">
        <v>30524</v>
      </c>
      <c r="J3158" s="34">
        <v>30524</v>
      </c>
      <c r="K3158" s="34">
        <v>30524</v>
      </c>
      <c r="L3158" s="34">
        <v>30524</v>
      </c>
      <c r="M3158" s="34">
        <v>30524</v>
      </c>
      <c r="N3158" s="34">
        <v>30524</v>
      </c>
      <c r="O3158" s="34">
        <v>30524</v>
      </c>
      <c r="P3158" s="34">
        <v>30524</v>
      </c>
      <c r="Q3158" s="34">
        <v>30524</v>
      </c>
      <c r="R3158" s="34">
        <v>30524</v>
      </c>
      <c r="S3158" s="103">
        <v>16632.099999999999</v>
      </c>
    </row>
    <row r="3159" spans="2:19">
      <c r="B3159" s="5">
        <v>2001</v>
      </c>
      <c r="C3159" s="34">
        <v>9594</v>
      </c>
      <c r="D3159" s="34">
        <v>9594</v>
      </c>
      <c r="E3159" s="34">
        <v>9594</v>
      </c>
      <c r="F3159" s="34">
        <v>9594</v>
      </c>
      <c r="G3159" s="34">
        <v>9594</v>
      </c>
      <c r="H3159" s="34">
        <v>9594</v>
      </c>
      <c r="I3159" s="34">
        <v>9594</v>
      </c>
      <c r="J3159" s="34">
        <v>9594</v>
      </c>
      <c r="K3159" s="34">
        <v>9594</v>
      </c>
      <c r="L3159" s="34">
        <v>9594</v>
      </c>
      <c r="M3159" s="34">
        <v>9594</v>
      </c>
      <c r="N3159" s="34">
        <v>9594</v>
      </c>
      <c r="O3159" s="34">
        <v>9594</v>
      </c>
      <c r="P3159" s="34">
        <v>9594</v>
      </c>
      <c r="Q3159" s="34">
        <v>9594</v>
      </c>
      <c r="R3159" s="34">
        <v>9594</v>
      </c>
      <c r="S3159" s="103">
        <v>5560.44</v>
      </c>
    </row>
    <row r="3160" spans="2:19">
      <c r="B3160" s="5">
        <v>2000</v>
      </c>
      <c r="C3160" s="34">
        <v>27968</v>
      </c>
      <c r="D3160" s="34">
        <v>27968</v>
      </c>
      <c r="E3160" s="34">
        <v>27968</v>
      </c>
      <c r="F3160" s="34">
        <v>27968</v>
      </c>
      <c r="G3160" s="34">
        <v>27968</v>
      </c>
      <c r="H3160" s="34">
        <v>27968</v>
      </c>
      <c r="I3160" s="34">
        <v>27968</v>
      </c>
      <c r="J3160" s="34">
        <v>27968</v>
      </c>
      <c r="K3160" s="34">
        <v>27968</v>
      </c>
      <c r="L3160" s="34">
        <v>27968</v>
      </c>
      <c r="M3160" s="34">
        <v>27968</v>
      </c>
      <c r="N3160" s="34">
        <v>27968</v>
      </c>
      <c r="O3160" s="103">
        <v>27967.649999999998</v>
      </c>
      <c r="P3160" s="103">
        <v>27967.649999999998</v>
      </c>
      <c r="Q3160" s="103">
        <v>27967.649999999998</v>
      </c>
      <c r="R3160" s="103">
        <v>27967.649999999998</v>
      </c>
      <c r="S3160" s="103">
        <v>27967.649999999998</v>
      </c>
    </row>
    <row r="3161" spans="2:19">
      <c r="B3161" s="5">
        <v>1999</v>
      </c>
      <c r="C3161" s="34">
        <v>83351</v>
      </c>
      <c r="D3161" s="34">
        <v>83351</v>
      </c>
      <c r="E3161" s="34">
        <v>83351</v>
      </c>
      <c r="F3161" s="34">
        <v>83351</v>
      </c>
      <c r="G3161" s="34">
        <v>83351</v>
      </c>
      <c r="H3161" s="34">
        <v>83351</v>
      </c>
      <c r="I3161" s="34">
        <v>83351</v>
      </c>
      <c r="J3161" s="34">
        <v>83351</v>
      </c>
      <c r="K3161" s="34">
        <v>83351</v>
      </c>
      <c r="L3161" s="34">
        <v>83351</v>
      </c>
      <c r="M3161" s="34">
        <v>83351</v>
      </c>
      <c r="N3161" s="34">
        <v>83351</v>
      </c>
      <c r="O3161" s="34">
        <v>83351</v>
      </c>
      <c r="P3161" s="34">
        <v>83351</v>
      </c>
      <c r="Q3161" s="34">
        <v>83351</v>
      </c>
      <c r="R3161" s="34">
        <v>83351</v>
      </c>
      <c r="S3161" s="103">
        <v>5776.93</v>
      </c>
    </row>
    <row r="3162" spans="2:19">
      <c r="B3162" s="5">
        <v>1998</v>
      </c>
      <c r="C3162" s="34">
        <v>23670</v>
      </c>
      <c r="D3162" s="34">
        <v>23670</v>
      </c>
      <c r="E3162" s="34">
        <v>23670</v>
      </c>
      <c r="F3162" s="34">
        <v>23670</v>
      </c>
      <c r="G3162" s="34">
        <v>23670</v>
      </c>
      <c r="H3162" s="34">
        <v>23670</v>
      </c>
      <c r="I3162" s="34">
        <v>23670</v>
      </c>
      <c r="J3162" s="34">
        <v>23670</v>
      </c>
      <c r="K3162" s="34">
        <v>23670</v>
      </c>
      <c r="L3162" s="34">
        <v>23670</v>
      </c>
      <c r="M3162" s="34">
        <v>23670</v>
      </c>
      <c r="N3162" s="34">
        <v>23670</v>
      </c>
      <c r="O3162" s="34">
        <v>23670</v>
      </c>
      <c r="P3162" s="34">
        <v>23670</v>
      </c>
      <c r="Q3162" s="34">
        <v>23670</v>
      </c>
      <c r="R3162" s="34">
        <v>23670</v>
      </c>
      <c r="S3162" s="103">
        <v>17564.73</v>
      </c>
    </row>
    <row r="3163" spans="2:19">
      <c r="B3163" s="5">
        <v>1997</v>
      </c>
      <c r="C3163" s="34">
        <v>49351</v>
      </c>
      <c r="D3163" s="34">
        <v>49351</v>
      </c>
      <c r="E3163" s="34">
        <v>49351</v>
      </c>
      <c r="F3163" s="34">
        <v>49351</v>
      </c>
      <c r="G3163" s="34">
        <v>49351</v>
      </c>
      <c r="H3163" s="34">
        <v>49351</v>
      </c>
      <c r="I3163" s="34">
        <v>49351</v>
      </c>
      <c r="J3163" s="34">
        <v>49351</v>
      </c>
      <c r="K3163" s="34">
        <v>49351</v>
      </c>
      <c r="L3163" s="34">
        <v>49351</v>
      </c>
      <c r="M3163" s="34">
        <v>49351</v>
      </c>
      <c r="N3163" s="34">
        <v>49351</v>
      </c>
      <c r="O3163" s="34">
        <v>49351</v>
      </c>
      <c r="P3163" s="34">
        <v>49351</v>
      </c>
      <c r="Q3163" s="34">
        <v>49351</v>
      </c>
      <c r="R3163" s="34">
        <v>49351</v>
      </c>
      <c r="S3163" s="103">
        <v>37082.25</v>
      </c>
    </row>
    <row r="3164" spans="2:19">
      <c r="B3164" s="5">
        <v>1996</v>
      </c>
      <c r="C3164" s="34">
        <v>20586</v>
      </c>
      <c r="D3164" s="34">
        <v>20586</v>
      </c>
      <c r="E3164" s="34">
        <v>20586</v>
      </c>
      <c r="F3164" s="34">
        <v>20586</v>
      </c>
      <c r="G3164" s="34">
        <v>20586</v>
      </c>
      <c r="H3164" s="34">
        <v>20586</v>
      </c>
      <c r="I3164" s="34">
        <v>20586</v>
      </c>
      <c r="J3164" s="34">
        <v>20586</v>
      </c>
      <c r="K3164" s="34">
        <v>20586</v>
      </c>
      <c r="L3164" s="34">
        <v>20586</v>
      </c>
      <c r="M3164" s="34">
        <v>20586</v>
      </c>
      <c r="N3164" s="34">
        <v>20586</v>
      </c>
      <c r="O3164" s="34">
        <v>20586</v>
      </c>
      <c r="P3164" s="34">
        <v>20586</v>
      </c>
      <c r="Q3164" s="34">
        <v>20586</v>
      </c>
      <c r="R3164" s="34">
        <v>20586</v>
      </c>
      <c r="S3164" s="103">
        <v>12086.34</v>
      </c>
    </row>
    <row r="3165" spans="2:19">
      <c r="B3165" s="5">
        <v>1995</v>
      </c>
      <c r="C3165" s="34">
        <v>49730</v>
      </c>
      <c r="D3165" s="34">
        <v>49730</v>
      </c>
      <c r="E3165" s="34">
        <v>49730</v>
      </c>
      <c r="F3165" s="34">
        <v>49730</v>
      </c>
      <c r="G3165" s="34">
        <v>49730</v>
      </c>
      <c r="H3165" s="34">
        <v>49730</v>
      </c>
      <c r="I3165" s="34">
        <v>49730</v>
      </c>
      <c r="J3165" s="34">
        <v>49730</v>
      </c>
      <c r="K3165" s="34">
        <v>49730</v>
      </c>
      <c r="L3165" s="34">
        <v>49730</v>
      </c>
      <c r="M3165" s="34">
        <v>49730</v>
      </c>
      <c r="N3165" s="34">
        <v>49730</v>
      </c>
      <c r="O3165" s="34">
        <v>49730</v>
      </c>
      <c r="P3165" s="34">
        <v>49730</v>
      </c>
      <c r="Q3165" s="34">
        <v>49730</v>
      </c>
      <c r="R3165" s="34">
        <v>49730</v>
      </c>
      <c r="S3165" s="103">
        <v>40088.53</v>
      </c>
    </row>
    <row r="3166" spans="2:19">
      <c r="B3166" s="5">
        <v>1994</v>
      </c>
      <c r="C3166" s="34">
        <v>6129</v>
      </c>
      <c r="D3166" s="34">
        <v>6129</v>
      </c>
      <c r="E3166" s="34">
        <v>6129</v>
      </c>
      <c r="F3166" s="34">
        <v>6129</v>
      </c>
      <c r="G3166" s="34">
        <v>6129</v>
      </c>
      <c r="H3166" s="34">
        <v>6129</v>
      </c>
      <c r="I3166" s="34">
        <v>6129</v>
      </c>
      <c r="J3166" s="34">
        <v>6129</v>
      </c>
      <c r="K3166" s="34">
        <v>6129</v>
      </c>
      <c r="L3166" s="34">
        <v>6129</v>
      </c>
      <c r="M3166" s="34">
        <v>6129</v>
      </c>
      <c r="N3166" s="34">
        <v>6129</v>
      </c>
      <c r="O3166" s="103">
        <v>6128.57</v>
      </c>
      <c r="P3166" s="103">
        <v>6128.57</v>
      </c>
      <c r="Q3166" s="103">
        <v>6128.57</v>
      </c>
      <c r="R3166" s="103">
        <v>6128.57</v>
      </c>
      <c r="S3166" s="103">
        <v>6128.57</v>
      </c>
    </row>
    <row r="3167" spans="2:19">
      <c r="B3167" s="5">
        <v>1993</v>
      </c>
      <c r="C3167" s="34">
        <v>21113</v>
      </c>
      <c r="D3167" s="34">
        <v>21113</v>
      </c>
      <c r="E3167" s="34">
        <v>21113</v>
      </c>
      <c r="F3167" s="34">
        <v>21113</v>
      </c>
      <c r="G3167" s="34">
        <v>21113</v>
      </c>
      <c r="H3167" s="34">
        <v>21113</v>
      </c>
      <c r="I3167" s="34">
        <v>21113</v>
      </c>
      <c r="J3167" s="34">
        <v>21113</v>
      </c>
      <c r="K3167" s="34">
        <v>21113</v>
      </c>
      <c r="L3167" s="34">
        <v>21113</v>
      </c>
      <c r="M3167" s="34">
        <v>21113</v>
      </c>
      <c r="N3167" s="34">
        <v>21113</v>
      </c>
      <c r="O3167" s="103">
        <v>21112.879999999997</v>
      </c>
      <c r="P3167" s="103">
        <v>21112.879999999997</v>
      </c>
      <c r="Q3167" s="103">
        <v>21112.879999999997</v>
      </c>
      <c r="R3167" s="103">
        <v>21112.879999999997</v>
      </c>
      <c r="S3167" s="103">
        <v>21112.879999999997</v>
      </c>
    </row>
    <row r="3168" spans="2:19">
      <c r="B3168" s="5">
        <v>1992</v>
      </c>
      <c r="C3168" s="34">
        <v>41442</v>
      </c>
      <c r="D3168" s="34">
        <v>41442</v>
      </c>
      <c r="E3168" s="34">
        <v>41442</v>
      </c>
      <c r="F3168" s="34">
        <v>41442</v>
      </c>
      <c r="G3168" s="34">
        <v>41442</v>
      </c>
      <c r="H3168" s="34">
        <v>41442</v>
      </c>
      <c r="I3168" s="34">
        <v>41442</v>
      </c>
      <c r="J3168" s="34">
        <v>41442</v>
      </c>
      <c r="K3168" s="34">
        <v>41442</v>
      </c>
      <c r="L3168" s="34">
        <v>41442</v>
      </c>
      <c r="M3168" s="34">
        <v>41442</v>
      </c>
      <c r="N3168" s="34">
        <v>41442</v>
      </c>
      <c r="O3168" s="34">
        <v>41442</v>
      </c>
      <c r="P3168" s="34">
        <v>41442</v>
      </c>
      <c r="Q3168" s="34">
        <v>41442</v>
      </c>
      <c r="R3168" s="34">
        <v>41442</v>
      </c>
      <c r="S3168" s="103">
        <v>17067.260000000002</v>
      </c>
    </row>
    <row r="3169" spans="2:19">
      <c r="B3169" s="5">
        <v>1991</v>
      </c>
      <c r="C3169" s="34">
        <v>72738</v>
      </c>
      <c r="D3169" s="34">
        <v>72738</v>
      </c>
      <c r="E3169" s="34">
        <v>72738</v>
      </c>
      <c r="F3169" s="34">
        <v>72738</v>
      </c>
      <c r="G3169" s="34">
        <v>72738</v>
      </c>
      <c r="H3169" s="34">
        <v>72738</v>
      </c>
      <c r="I3169" s="34">
        <v>72738</v>
      </c>
      <c r="J3169" s="34">
        <v>72738</v>
      </c>
      <c r="K3169" s="34">
        <v>72738</v>
      </c>
      <c r="L3169" s="34">
        <v>72738</v>
      </c>
      <c r="M3169" s="34">
        <v>72738</v>
      </c>
      <c r="N3169" s="34">
        <v>72738</v>
      </c>
      <c r="O3169" s="103">
        <v>72737.94</v>
      </c>
      <c r="P3169" s="103">
        <v>72737.94</v>
      </c>
      <c r="Q3169" s="103">
        <v>72737.94</v>
      </c>
      <c r="R3169" s="103">
        <v>72737.94</v>
      </c>
      <c r="S3169" s="103">
        <v>72737.94</v>
      </c>
    </row>
    <row r="3170" spans="2:19">
      <c r="B3170" s="5">
        <v>1990</v>
      </c>
      <c r="C3170" s="34">
        <v>48141</v>
      </c>
      <c r="D3170" s="34">
        <v>48141</v>
      </c>
      <c r="E3170" s="34">
        <v>48141</v>
      </c>
      <c r="F3170" s="34">
        <v>48141</v>
      </c>
      <c r="G3170" s="34">
        <v>48141</v>
      </c>
      <c r="H3170" s="34">
        <v>48141</v>
      </c>
      <c r="I3170" s="34">
        <v>48141</v>
      </c>
      <c r="J3170" s="34">
        <v>48141</v>
      </c>
      <c r="K3170" s="34">
        <v>48141</v>
      </c>
      <c r="L3170" s="34">
        <v>48141</v>
      </c>
      <c r="M3170" s="34">
        <v>48141</v>
      </c>
      <c r="N3170" s="34">
        <v>48141</v>
      </c>
      <c r="O3170" s="34">
        <v>48141</v>
      </c>
      <c r="P3170" s="34">
        <v>48141</v>
      </c>
      <c r="Q3170" s="34">
        <v>48141</v>
      </c>
      <c r="R3170" s="34">
        <v>48141</v>
      </c>
      <c r="S3170" s="103">
        <v>23521.68</v>
      </c>
    </row>
    <row r="3171" spans="2:19">
      <c r="B3171" s="5">
        <v>1989</v>
      </c>
      <c r="C3171" s="34">
        <v>11883</v>
      </c>
      <c r="D3171" s="34">
        <v>11883</v>
      </c>
      <c r="E3171" s="34">
        <v>11883</v>
      </c>
      <c r="F3171" s="34">
        <v>11883</v>
      </c>
      <c r="G3171" s="34">
        <v>11883</v>
      </c>
      <c r="H3171" s="34">
        <v>11883</v>
      </c>
      <c r="I3171" s="34">
        <v>11883</v>
      </c>
      <c r="J3171" s="34">
        <v>11883</v>
      </c>
      <c r="K3171" s="34">
        <v>11883</v>
      </c>
      <c r="L3171" s="34">
        <v>11883</v>
      </c>
      <c r="M3171" s="34">
        <v>11883</v>
      </c>
      <c r="N3171" s="34">
        <v>11883</v>
      </c>
      <c r="O3171" s="34">
        <v>11883</v>
      </c>
      <c r="P3171" s="34">
        <v>11883</v>
      </c>
      <c r="Q3171" s="34">
        <v>11883</v>
      </c>
      <c r="R3171" s="34">
        <v>11883</v>
      </c>
      <c r="S3171" s="103">
        <v>0</v>
      </c>
    </row>
    <row r="3172" spans="2:19">
      <c r="B3172" s="5">
        <v>1988</v>
      </c>
      <c r="C3172" s="34">
        <v>94066</v>
      </c>
      <c r="D3172" s="34">
        <v>94066</v>
      </c>
      <c r="E3172" s="34">
        <v>94066</v>
      </c>
      <c r="F3172" s="34">
        <v>94066</v>
      </c>
      <c r="G3172" s="34">
        <v>94066</v>
      </c>
      <c r="H3172" s="34">
        <v>94066</v>
      </c>
      <c r="I3172" s="34">
        <v>94066</v>
      </c>
      <c r="J3172" s="34">
        <v>94066</v>
      </c>
      <c r="K3172" s="34">
        <v>94066</v>
      </c>
      <c r="L3172" s="34">
        <v>94066</v>
      </c>
      <c r="M3172" s="34">
        <v>94066</v>
      </c>
      <c r="N3172" s="34">
        <v>94066</v>
      </c>
      <c r="O3172" s="34">
        <v>94066</v>
      </c>
      <c r="P3172" s="34">
        <v>94066</v>
      </c>
      <c r="Q3172" s="34">
        <v>94066</v>
      </c>
      <c r="R3172" s="34">
        <v>94066</v>
      </c>
      <c r="S3172" s="103">
        <v>89175.16</v>
      </c>
    </row>
    <row r="3173" spans="2:19">
      <c r="B3173" s="5">
        <v>1987</v>
      </c>
      <c r="C3173" s="34">
        <v>4368</v>
      </c>
      <c r="D3173" s="34">
        <v>4368</v>
      </c>
      <c r="E3173" s="34">
        <v>4368</v>
      </c>
      <c r="F3173" s="34">
        <v>4368</v>
      </c>
      <c r="G3173" s="34">
        <v>4368</v>
      </c>
      <c r="H3173" s="34">
        <v>4368</v>
      </c>
      <c r="I3173" s="34">
        <v>4368</v>
      </c>
      <c r="J3173" s="34">
        <v>4368</v>
      </c>
      <c r="K3173" s="34">
        <v>4368</v>
      </c>
      <c r="L3173" s="34">
        <v>4368</v>
      </c>
      <c r="M3173" s="34">
        <v>4368</v>
      </c>
      <c r="N3173" s="34">
        <v>4368</v>
      </c>
      <c r="O3173" s="34">
        <v>4368</v>
      </c>
      <c r="P3173" s="34">
        <v>4368</v>
      </c>
      <c r="Q3173" s="34">
        <v>4368</v>
      </c>
      <c r="R3173" s="34">
        <v>4368</v>
      </c>
      <c r="S3173" s="103">
        <v>0</v>
      </c>
    </row>
    <row r="3174" spans="2:19">
      <c r="B3174" s="5">
        <v>1986</v>
      </c>
      <c r="C3174" s="34">
        <v>112875</v>
      </c>
      <c r="D3174" s="34">
        <v>112875</v>
      </c>
      <c r="E3174" s="34">
        <v>112875</v>
      </c>
      <c r="F3174" s="34">
        <v>112875</v>
      </c>
      <c r="G3174" s="34">
        <v>112875</v>
      </c>
      <c r="H3174" s="34">
        <v>112875</v>
      </c>
      <c r="I3174" s="34">
        <v>112875</v>
      </c>
      <c r="J3174" s="34">
        <v>112875</v>
      </c>
      <c r="K3174" s="34">
        <v>112875</v>
      </c>
      <c r="L3174" s="34">
        <v>112875</v>
      </c>
      <c r="M3174" s="34">
        <v>112875</v>
      </c>
      <c r="N3174" s="34">
        <v>112875</v>
      </c>
      <c r="O3174" s="34">
        <v>112875</v>
      </c>
      <c r="P3174" s="34">
        <v>112875</v>
      </c>
      <c r="Q3174" s="34">
        <v>112875</v>
      </c>
      <c r="R3174" s="34">
        <v>112875</v>
      </c>
      <c r="S3174" s="103">
        <v>109010.47</v>
      </c>
    </row>
    <row r="3175" spans="2:19">
      <c r="B3175" s="5">
        <v>1985</v>
      </c>
      <c r="C3175" s="34"/>
      <c r="D3175" s="34"/>
      <c r="E3175" s="34"/>
      <c r="F3175" s="34"/>
      <c r="G3175" s="34"/>
      <c r="H3175" s="34"/>
      <c r="I3175" s="34"/>
      <c r="J3175" s="34"/>
      <c r="K3175" s="34"/>
      <c r="L3175" s="34"/>
      <c r="M3175" s="34"/>
      <c r="N3175" s="34"/>
      <c r="O3175" s="103">
        <v>0</v>
      </c>
      <c r="P3175" s="103">
        <v>0</v>
      </c>
      <c r="Q3175" s="103">
        <v>0</v>
      </c>
      <c r="R3175" s="103">
        <v>0</v>
      </c>
      <c r="S3175" s="103">
        <v>0</v>
      </c>
    </row>
    <row r="3176" spans="2:19">
      <c r="B3176" s="5">
        <v>1984</v>
      </c>
      <c r="C3176" s="34">
        <v>36926</v>
      </c>
      <c r="D3176" s="34">
        <v>36926</v>
      </c>
      <c r="E3176" s="34">
        <v>36926</v>
      </c>
      <c r="F3176" s="34">
        <v>36926</v>
      </c>
      <c r="G3176" s="34">
        <v>36926</v>
      </c>
      <c r="H3176" s="34">
        <v>36926</v>
      </c>
      <c r="I3176" s="34">
        <v>36926</v>
      </c>
      <c r="J3176" s="34">
        <v>36926</v>
      </c>
      <c r="K3176" s="34">
        <v>36926</v>
      </c>
      <c r="L3176" s="34">
        <v>36926</v>
      </c>
      <c r="M3176" s="34">
        <v>36926</v>
      </c>
      <c r="N3176" s="34">
        <v>36926</v>
      </c>
      <c r="O3176" s="34">
        <v>36926</v>
      </c>
      <c r="P3176" s="34">
        <v>36926</v>
      </c>
      <c r="Q3176" s="34">
        <v>36926</v>
      </c>
      <c r="R3176" s="34">
        <v>36926</v>
      </c>
      <c r="S3176" s="103">
        <v>33276.51</v>
      </c>
    </row>
    <row r="3177" spans="2:19">
      <c r="B3177" s="5">
        <v>1983</v>
      </c>
      <c r="C3177" s="34">
        <v>52334</v>
      </c>
      <c r="D3177" s="34">
        <v>52334</v>
      </c>
      <c r="E3177" s="34">
        <v>52334</v>
      </c>
      <c r="F3177" s="34">
        <v>52334</v>
      </c>
      <c r="G3177" s="34">
        <v>52334</v>
      </c>
      <c r="H3177" s="34">
        <v>52334</v>
      </c>
      <c r="I3177" s="34">
        <v>52334</v>
      </c>
      <c r="J3177" s="34">
        <v>52334</v>
      </c>
      <c r="K3177" s="34">
        <v>52334</v>
      </c>
      <c r="L3177" s="34">
        <v>52334</v>
      </c>
      <c r="M3177" s="34">
        <v>52334</v>
      </c>
      <c r="N3177" s="34">
        <v>52334</v>
      </c>
      <c r="O3177" s="103">
        <v>52333.79</v>
      </c>
      <c r="P3177" s="103">
        <v>52333.79</v>
      </c>
      <c r="Q3177" s="103">
        <v>52333.79</v>
      </c>
      <c r="R3177" s="103">
        <v>52333.79</v>
      </c>
      <c r="S3177" s="103">
        <v>52333.79</v>
      </c>
    </row>
    <row r="3178" spans="2:19">
      <c r="B3178" s="5">
        <v>1982</v>
      </c>
      <c r="C3178" s="34">
        <v>39924</v>
      </c>
      <c r="D3178" s="34">
        <v>39924</v>
      </c>
      <c r="E3178" s="34">
        <v>39924</v>
      </c>
      <c r="F3178" s="34">
        <v>39924</v>
      </c>
      <c r="G3178" s="34">
        <v>39924</v>
      </c>
      <c r="H3178" s="34">
        <v>39924</v>
      </c>
      <c r="I3178" s="34">
        <v>39924</v>
      </c>
      <c r="J3178" s="34">
        <v>39924</v>
      </c>
      <c r="K3178" s="34">
        <v>39924</v>
      </c>
      <c r="L3178" s="34">
        <v>39924</v>
      </c>
      <c r="M3178" s="34">
        <v>39924</v>
      </c>
      <c r="N3178" s="34">
        <v>39924</v>
      </c>
      <c r="O3178" s="103">
        <v>39924.339999999997</v>
      </c>
      <c r="P3178" s="103">
        <v>39924.339999999997</v>
      </c>
      <c r="Q3178" s="103">
        <v>39924.339999999997</v>
      </c>
      <c r="R3178" s="103">
        <v>39924.339999999997</v>
      </c>
      <c r="S3178" s="103">
        <v>39924.339999999997</v>
      </c>
    </row>
    <row r="3179" spans="2:19">
      <c r="B3179" s="5">
        <v>1981</v>
      </c>
      <c r="C3179" s="34">
        <v>55780</v>
      </c>
      <c r="D3179" s="34">
        <v>55780</v>
      </c>
      <c r="E3179" s="34">
        <v>55780</v>
      </c>
      <c r="F3179" s="34">
        <v>55780</v>
      </c>
      <c r="G3179" s="34">
        <v>55780</v>
      </c>
      <c r="H3179" s="34">
        <v>55780</v>
      </c>
      <c r="I3179" s="34">
        <v>55780</v>
      </c>
      <c r="J3179" s="34">
        <v>55780</v>
      </c>
      <c r="K3179" s="34">
        <v>55780</v>
      </c>
      <c r="L3179" s="34">
        <v>55780</v>
      </c>
      <c r="M3179" s="34">
        <v>55780</v>
      </c>
      <c r="N3179" s="34">
        <v>55780</v>
      </c>
      <c r="O3179" s="103">
        <v>55780.03</v>
      </c>
      <c r="P3179" s="103">
        <v>55780.03</v>
      </c>
      <c r="Q3179" s="103">
        <v>55780.03</v>
      </c>
      <c r="R3179" s="103">
        <v>55780.03</v>
      </c>
      <c r="S3179" s="103">
        <v>55780.03</v>
      </c>
    </row>
    <row r="3180" spans="2:19">
      <c r="B3180" s="5">
        <v>1980</v>
      </c>
      <c r="C3180" s="34">
        <v>43105</v>
      </c>
      <c r="D3180" s="34">
        <v>43105</v>
      </c>
      <c r="E3180" s="34">
        <v>43105</v>
      </c>
      <c r="F3180" s="34">
        <v>43105</v>
      </c>
      <c r="G3180" s="34">
        <v>43105</v>
      </c>
      <c r="H3180" s="34">
        <v>43105</v>
      </c>
      <c r="I3180" s="34">
        <v>43105</v>
      </c>
      <c r="J3180" s="34">
        <v>43105</v>
      </c>
      <c r="K3180" s="34">
        <v>43105</v>
      </c>
      <c r="L3180" s="34">
        <v>43105</v>
      </c>
      <c r="M3180" s="34">
        <v>43105</v>
      </c>
      <c r="N3180" s="34">
        <v>43105</v>
      </c>
      <c r="O3180" s="103">
        <v>43104.92</v>
      </c>
      <c r="P3180" s="103">
        <v>43104.92</v>
      </c>
      <c r="Q3180" s="103">
        <v>43104.92</v>
      </c>
      <c r="R3180" s="103">
        <v>43104.92</v>
      </c>
      <c r="S3180" s="103">
        <v>43104.92</v>
      </c>
    </row>
    <row r="3181" spans="2:19">
      <c r="B3181" s="5">
        <v>1979</v>
      </c>
      <c r="C3181" s="34">
        <v>23294</v>
      </c>
      <c r="D3181" s="34">
        <v>23294</v>
      </c>
      <c r="E3181" s="34">
        <v>23294</v>
      </c>
      <c r="F3181" s="34">
        <v>23294</v>
      </c>
      <c r="G3181" s="34">
        <v>23294</v>
      </c>
      <c r="H3181" s="34">
        <v>23294</v>
      </c>
      <c r="I3181" s="34">
        <v>23294</v>
      </c>
      <c r="J3181" s="34">
        <v>23294</v>
      </c>
      <c r="K3181" s="34">
        <v>23294</v>
      </c>
      <c r="L3181" s="34">
        <v>23294</v>
      </c>
      <c r="M3181" s="34">
        <v>23294</v>
      </c>
      <c r="N3181" s="34">
        <v>23294</v>
      </c>
      <c r="O3181" s="103">
        <v>23294.46</v>
      </c>
      <c r="P3181" s="103">
        <v>23294.46</v>
      </c>
      <c r="Q3181" s="103">
        <v>23294.46</v>
      </c>
      <c r="R3181" s="103">
        <v>23294.46</v>
      </c>
      <c r="S3181" s="103">
        <v>23294.46</v>
      </c>
    </row>
    <row r="3182" spans="2:19">
      <c r="B3182" s="5">
        <v>1978</v>
      </c>
      <c r="C3182" s="34">
        <v>27818</v>
      </c>
      <c r="D3182" s="34">
        <v>27818</v>
      </c>
      <c r="E3182" s="34">
        <v>27818</v>
      </c>
      <c r="F3182" s="34">
        <v>27818</v>
      </c>
      <c r="G3182" s="34">
        <v>27818</v>
      </c>
      <c r="H3182" s="34">
        <v>27818</v>
      </c>
      <c r="I3182" s="34">
        <v>27818</v>
      </c>
      <c r="J3182" s="34">
        <v>27818</v>
      </c>
      <c r="K3182" s="34">
        <v>27818</v>
      </c>
      <c r="L3182" s="34">
        <v>27818</v>
      </c>
      <c r="M3182" s="34">
        <v>27818</v>
      </c>
      <c r="N3182" s="34">
        <v>27818</v>
      </c>
      <c r="O3182" s="103">
        <v>27818.46</v>
      </c>
      <c r="P3182" s="103">
        <v>27818.46</v>
      </c>
      <c r="Q3182" s="103">
        <v>27818.46</v>
      </c>
      <c r="R3182" s="103">
        <v>27818.46</v>
      </c>
      <c r="S3182" s="103">
        <v>27818.46</v>
      </c>
    </row>
    <row r="3183" spans="2:19">
      <c r="B3183" s="5">
        <v>1977</v>
      </c>
      <c r="C3183" s="34">
        <v>35420</v>
      </c>
      <c r="D3183" s="34">
        <v>35420</v>
      </c>
      <c r="E3183" s="34">
        <v>35420</v>
      </c>
      <c r="F3183" s="34">
        <v>35420</v>
      </c>
      <c r="G3183" s="34">
        <v>35420</v>
      </c>
      <c r="H3183" s="34">
        <v>35420</v>
      </c>
      <c r="I3183" s="34">
        <v>35420</v>
      </c>
      <c r="J3183" s="34">
        <v>35420</v>
      </c>
      <c r="K3183" s="34">
        <v>35420</v>
      </c>
      <c r="L3183" s="34">
        <v>35420</v>
      </c>
      <c r="M3183" s="34">
        <v>35420</v>
      </c>
      <c r="N3183" s="34">
        <v>35420</v>
      </c>
      <c r="O3183" s="103">
        <v>35419.99</v>
      </c>
      <c r="P3183" s="103">
        <v>35419.99</v>
      </c>
      <c r="Q3183" s="103">
        <v>35419.99</v>
      </c>
      <c r="R3183" s="103">
        <v>35419.99</v>
      </c>
      <c r="S3183" s="103">
        <v>35419.99</v>
      </c>
    </row>
    <row r="3184" spans="2:19">
      <c r="B3184" s="5">
        <v>1976</v>
      </c>
      <c r="C3184" s="34">
        <v>53226</v>
      </c>
      <c r="D3184" s="34">
        <v>53226</v>
      </c>
      <c r="E3184" s="34">
        <v>53226</v>
      </c>
      <c r="F3184" s="34">
        <v>53226</v>
      </c>
      <c r="G3184" s="34">
        <v>53226</v>
      </c>
      <c r="H3184" s="34">
        <v>53226</v>
      </c>
      <c r="I3184" s="34">
        <v>53226</v>
      </c>
      <c r="J3184" s="34">
        <v>53226</v>
      </c>
      <c r="K3184" s="34">
        <v>53226</v>
      </c>
      <c r="L3184" s="34">
        <v>53226</v>
      </c>
      <c r="M3184" s="34">
        <v>53226</v>
      </c>
      <c r="N3184" s="34">
        <v>53226</v>
      </c>
      <c r="O3184" s="103">
        <v>53226.369999999995</v>
      </c>
      <c r="P3184" s="103">
        <v>53226.369999999995</v>
      </c>
      <c r="Q3184" s="103">
        <v>53226.369999999995</v>
      </c>
      <c r="R3184" s="103">
        <v>53226.369999999995</v>
      </c>
      <c r="S3184" s="103">
        <v>53226.369999999995</v>
      </c>
    </row>
    <row r="3185" spans="2:19">
      <c r="B3185" s="5">
        <v>1975</v>
      </c>
      <c r="C3185" s="34">
        <v>26267</v>
      </c>
      <c r="D3185" s="34">
        <v>26267</v>
      </c>
      <c r="E3185" s="34">
        <v>26267</v>
      </c>
      <c r="F3185" s="34">
        <v>26267</v>
      </c>
      <c r="G3185" s="34">
        <v>26267</v>
      </c>
      <c r="H3185" s="34">
        <v>26267</v>
      </c>
      <c r="I3185" s="34">
        <v>26267</v>
      </c>
      <c r="J3185" s="34">
        <v>26267</v>
      </c>
      <c r="K3185" s="34">
        <v>26267</v>
      </c>
      <c r="L3185" s="34">
        <v>26267</v>
      </c>
      <c r="M3185" s="34">
        <v>26267</v>
      </c>
      <c r="N3185" s="34">
        <v>26267</v>
      </c>
      <c r="O3185" s="103">
        <v>26267.45</v>
      </c>
      <c r="P3185" s="103">
        <v>26267.45</v>
      </c>
      <c r="Q3185" s="103">
        <v>26267.45</v>
      </c>
      <c r="R3185" s="103">
        <v>26267.45</v>
      </c>
      <c r="S3185" s="103">
        <v>26267.45</v>
      </c>
    </row>
    <row r="3186" spans="2:19">
      <c r="B3186" s="5">
        <v>1974</v>
      </c>
      <c r="C3186" s="34">
        <v>47480</v>
      </c>
      <c r="D3186" s="34">
        <v>47480</v>
      </c>
      <c r="E3186" s="34">
        <v>47480</v>
      </c>
      <c r="F3186" s="34">
        <v>47480</v>
      </c>
      <c r="G3186" s="34">
        <v>47480</v>
      </c>
      <c r="H3186" s="34">
        <v>47480</v>
      </c>
      <c r="I3186" s="34">
        <v>47480</v>
      </c>
      <c r="J3186" s="34">
        <v>47480</v>
      </c>
      <c r="K3186" s="34">
        <v>47480</v>
      </c>
      <c r="L3186" s="34">
        <v>47480</v>
      </c>
      <c r="M3186" s="34">
        <v>47480</v>
      </c>
      <c r="N3186" s="34">
        <v>47480</v>
      </c>
      <c r="O3186" s="34">
        <v>47480</v>
      </c>
      <c r="P3186" s="34">
        <v>47480</v>
      </c>
      <c r="Q3186" s="34">
        <v>47480</v>
      </c>
      <c r="R3186" s="34">
        <v>47480</v>
      </c>
      <c r="S3186" s="103">
        <v>45750.3</v>
      </c>
    </row>
    <row r="3187" spans="2:19">
      <c r="B3187" s="5">
        <v>1973</v>
      </c>
      <c r="C3187" s="34">
        <v>62182</v>
      </c>
      <c r="D3187" s="34">
        <v>62182</v>
      </c>
      <c r="E3187" s="34">
        <v>62182</v>
      </c>
      <c r="F3187" s="34">
        <v>62182</v>
      </c>
      <c r="G3187" s="34">
        <v>62182</v>
      </c>
      <c r="H3187" s="34">
        <v>62182</v>
      </c>
      <c r="I3187" s="34">
        <v>62182</v>
      </c>
      <c r="J3187" s="34">
        <v>62182</v>
      </c>
      <c r="K3187" s="34">
        <v>62182</v>
      </c>
      <c r="L3187" s="34">
        <v>62182</v>
      </c>
      <c r="M3187" s="34">
        <v>62182</v>
      </c>
      <c r="N3187" s="34">
        <v>62182</v>
      </c>
      <c r="O3187" s="103">
        <v>62182.35</v>
      </c>
      <c r="P3187" s="103">
        <v>62182.35</v>
      </c>
      <c r="Q3187" s="103">
        <v>62182.35</v>
      </c>
      <c r="R3187" s="103">
        <v>62182.35</v>
      </c>
      <c r="S3187" s="103">
        <v>62182.35</v>
      </c>
    </row>
    <row r="3188" spans="2:19">
      <c r="B3188" s="5">
        <v>1972</v>
      </c>
      <c r="C3188" s="34">
        <v>35958</v>
      </c>
      <c r="D3188" s="34">
        <v>35958</v>
      </c>
      <c r="E3188" s="34">
        <v>35958</v>
      </c>
      <c r="F3188" s="34">
        <v>35958</v>
      </c>
      <c r="G3188" s="34">
        <v>35958</v>
      </c>
      <c r="H3188" s="34">
        <v>35958</v>
      </c>
      <c r="I3188" s="34">
        <v>35958</v>
      </c>
      <c r="J3188" s="34">
        <v>35958</v>
      </c>
      <c r="K3188" s="34">
        <v>35958</v>
      </c>
      <c r="L3188" s="34">
        <v>35958</v>
      </c>
      <c r="M3188" s="34">
        <v>35958</v>
      </c>
      <c r="N3188" s="34">
        <v>35958</v>
      </c>
      <c r="O3188" s="103">
        <v>35958.449999999997</v>
      </c>
      <c r="P3188" s="103">
        <v>35958.449999999997</v>
      </c>
      <c r="Q3188" s="103">
        <v>35958.449999999997</v>
      </c>
      <c r="R3188" s="103">
        <v>35958.449999999997</v>
      </c>
      <c r="S3188" s="103">
        <v>35958.449999999997</v>
      </c>
    </row>
    <row r="3189" spans="2:19">
      <c r="B3189" s="5">
        <v>1971</v>
      </c>
      <c r="C3189" s="34"/>
      <c r="D3189" s="34"/>
      <c r="E3189" s="34"/>
      <c r="F3189" s="34"/>
      <c r="G3189" s="34"/>
      <c r="H3189" s="34"/>
      <c r="I3189" s="34"/>
      <c r="J3189" s="34"/>
      <c r="K3189" s="34"/>
      <c r="L3189" s="34"/>
      <c r="M3189" s="34"/>
      <c r="N3189" s="34"/>
      <c r="O3189" s="103">
        <v>0</v>
      </c>
      <c r="P3189" s="103">
        <v>0</v>
      </c>
      <c r="Q3189" s="103">
        <v>0</v>
      </c>
      <c r="R3189" s="103">
        <v>0</v>
      </c>
      <c r="S3189" s="103">
        <v>0</v>
      </c>
    </row>
    <row r="3190" spans="2:19">
      <c r="B3190" s="5">
        <v>1970</v>
      </c>
      <c r="C3190" s="34">
        <v>36105</v>
      </c>
      <c r="D3190" s="34">
        <v>36105</v>
      </c>
      <c r="E3190" s="34">
        <v>36105</v>
      </c>
      <c r="F3190" s="34">
        <v>36105</v>
      </c>
      <c r="G3190" s="34">
        <v>36105</v>
      </c>
      <c r="H3190" s="34">
        <v>36105</v>
      </c>
      <c r="I3190" s="34">
        <v>36105</v>
      </c>
      <c r="J3190" s="34">
        <v>36105</v>
      </c>
      <c r="K3190" s="34">
        <v>36105</v>
      </c>
      <c r="L3190" s="34">
        <v>36105</v>
      </c>
      <c r="M3190" s="34">
        <v>36105</v>
      </c>
      <c r="N3190" s="34">
        <v>36105</v>
      </c>
      <c r="O3190" s="34">
        <v>36105</v>
      </c>
      <c r="P3190" s="34">
        <v>36105</v>
      </c>
      <c r="Q3190" s="34">
        <v>36105</v>
      </c>
      <c r="R3190" s="34">
        <v>36105</v>
      </c>
      <c r="S3190" s="103">
        <v>33966.97</v>
      </c>
    </row>
    <row r="3191" spans="2:19">
      <c r="B3191" s="5">
        <v>1969</v>
      </c>
      <c r="C3191" s="34"/>
      <c r="D3191" s="34"/>
      <c r="E3191" s="34"/>
      <c r="F3191" s="34"/>
      <c r="G3191" s="34"/>
      <c r="H3191" s="34"/>
      <c r="I3191" s="34"/>
      <c r="J3191" s="34"/>
      <c r="K3191" s="34"/>
      <c r="L3191" s="34"/>
      <c r="M3191" s="34"/>
      <c r="N3191" s="34"/>
      <c r="O3191" s="103">
        <v>0</v>
      </c>
      <c r="P3191" s="103">
        <v>0</v>
      </c>
      <c r="Q3191" s="103">
        <v>0</v>
      </c>
      <c r="R3191" s="103">
        <v>0</v>
      </c>
      <c r="S3191" s="103">
        <v>0</v>
      </c>
    </row>
    <row r="3192" spans="2:19">
      <c r="B3192" s="5">
        <v>1968</v>
      </c>
      <c r="C3192" s="34">
        <v>22050</v>
      </c>
      <c r="D3192" s="34">
        <v>22050</v>
      </c>
      <c r="E3192" s="34">
        <v>22050</v>
      </c>
      <c r="F3192" s="34">
        <v>22050</v>
      </c>
      <c r="G3192" s="34">
        <v>22050</v>
      </c>
      <c r="H3192" s="34">
        <v>22050</v>
      </c>
      <c r="I3192" s="34">
        <v>22050</v>
      </c>
      <c r="J3192" s="34">
        <v>22050</v>
      </c>
      <c r="K3192" s="34">
        <v>22050</v>
      </c>
      <c r="L3192" s="34">
        <v>22050</v>
      </c>
      <c r="M3192" s="34">
        <v>22050</v>
      </c>
      <c r="N3192" s="34">
        <v>22050</v>
      </c>
      <c r="O3192" s="103">
        <v>22050.31</v>
      </c>
      <c r="P3192" s="103">
        <v>22050.31</v>
      </c>
      <c r="Q3192" s="103">
        <v>22050.31</v>
      </c>
      <c r="R3192" s="103">
        <v>22050.31</v>
      </c>
      <c r="S3192" s="103">
        <v>22050.31</v>
      </c>
    </row>
    <row r="3193" spans="2:19">
      <c r="B3193" s="5">
        <v>1967</v>
      </c>
      <c r="C3193" s="34">
        <v>45667</v>
      </c>
      <c r="D3193" s="34">
        <v>45667</v>
      </c>
      <c r="E3193" s="34">
        <v>45667</v>
      </c>
      <c r="F3193" s="34">
        <v>45667</v>
      </c>
      <c r="G3193" s="34">
        <v>45667</v>
      </c>
      <c r="H3193" s="34">
        <v>45667</v>
      </c>
      <c r="I3193" s="34">
        <v>45667</v>
      </c>
      <c r="J3193" s="34">
        <v>45667</v>
      </c>
      <c r="K3193" s="34">
        <v>45667</v>
      </c>
      <c r="L3193" s="34">
        <v>45667</v>
      </c>
      <c r="M3193" s="34">
        <v>45667</v>
      </c>
      <c r="N3193" s="34">
        <v>45667</v>
      </c>
      <c r="O3193" s="103">
        <v>45666.55</v>
      </c>
      <c r="P3193" s="103">
        <v>45666.55</v>
      </c>
      <c r="Q3193" s="103">
        <v>45666.55</v>
      </c>
      <c r="R3193" s="103">
        <v>45666.55</v>
      </c>
      <c r="S3193" s="103">
        <v>45666.55</v>
      </c>
    </row>
    <row r="3194" spans="2:19">
      <c r="B3194" s="5">
        <v>1966</v>
      </c>
      <c r="C3194" s="34">
        <v>49169</v>
      </c>
      <c r="D3194" s="34">
        <v>49169</v>
      </c>
      <c r="E3194" s="34">
        <v>49169</v>
      </c>
      <c r="F3194" s="34">
        <v>49169</v>
      </c>
      <c r="G3194" s="34">
        <v>49169</v>
      </c>
      <c r="H3194" s="34">
        <v>49169</v>
      </c>
      <c r="I3194" s="34">
        <v>49169</v>
      </c>
      <c r="J3194" s="34">
        <v>49169</v>
      </c>
      <c r="K3194" s="34">
        <v>49169</v>
      </c>
      <c r="L3194" s="34">
        <v>49169</v>
      </c>
      <c r="M3194" s="34">
        <v>49169</v>
      </c>
      <c r="N3194" s="34">
        <v>49169</v>
      </c>
      <c r="O3194" s="103">
        <v>49169.25</v>
      </c>
      <c r="P3194" s="103">
        <v>49169.25</v>
      </c>
      <c r="Q3194" s="103">
        <v>49169.25</v>
      </c>
      <c r="R3194" s="103">
        <v>49169.25</v>
      </c>
      <c r="S3194" s="103">
        <v>49169.25</v>
      </c>
    </row>
    <row r="3195" spans="2:19">
      <c r="B3195" s="5">
        <v>1965</v>
      </c>
      <c r="C3195" s="34">
        <v>26128</v>
      </c>
      <c r="D3195" s="34">
        <v>26128</v>
      </c>
      <c r="E3195" s="34">
        <v>26128</v>
      </c>
      <c r="F3195" s="34">
        <v>26128</v>
      </c>
      <c r="G3195" s="34">
        <v>26128</v>
      </c>
      <c r="H3195" s="34">
        <v>26128</v>
      </c>
      <c r="I3195" s="34">
        <v>26128</v>
      </c>
      <c r="J3195" s="34">
        <v>26128</v>
      </c>
      <c r="K3195" s="34">
        <v>26128</v>
      </c>
      <c r="L3195" s="34">
        <v>26128</v>
      </c>
      <c r="M3195" s="34">
        <v>26128</v>
      </c>
      <c r="N3195" s="34">
        <v>26128</v>
      </c>
      <c r="O3195" s="103">
        <v>26128.48</v>
      </c>
      <c r="P3195" s="103">
        <v>26128.48</v>
      </c>
      <c r="Q3195" s="103">
        <v>26128.48</v>
      </c>
      <c r="R3195" s="103">
        <v>26128.48</v>
      </c>
      <c r="S3195" s="103">
        <v>26128.48</v>
      </c>
    </row>
    <row r="3196" spans="2:19">
      <c r="B3196" s="5">
        <v>1964</v>
      </c>
      <c r="C3196" s="34">
        <v>33419</v>
      </c>
      <c r="D3196" s="34">
        <v>33419</v>
      </c>
      <c r="E3196" s="34">
        <v>33419</v>
      </c>
      <c r="F3196" s="34">
        <v>33419</v>
      </c>
      <c r="G3196" s="34">
        <v>33419</v>
      </c>
      <c r="H3196" s="34">
        <v>33419</v>
      </c>
      <c r="I3196" s="34">
        <v>33419</v>
      </c>
      <c r="J3196" s="34">
        <v>33419</v>
      </c>
      <c r="K3196" s="34">
        <v>33419</v>
      </c>
      <c r="L3196" s="34">
        <v>33419</v>
      </c>
      <c r="M3196" s="34">
        <v>33419</v>
      </c>
      <c r="N3196" s="34">
        <v>33419</v>
      </c>
      <c r="O3196" s="103">
        <v>33419.32</v>
      </c>
      <c r="P3196" s="103">
        <v>33419.32</v>
      </c>
      <c r="Q3196" s="103">
        <v>33419.32</v>
      </c>
      <c r="R3196" s="103">
        <v>33419.32</v>
      </c>
      <c r="S3196" s="103">
        <v>33419.32</v>
      </c>
    </row>
    <row r="3197" spans="2:19">
      <c r="B3197" s="5">
        <v>1963</v>
      </c>
      <c r="C3197" s="34">
        <v>28552</v>
      </c>
      <c r="D3197" s="34">
        <v>28552</v>
      </c>
      <c r="E3197" s="34">
        <v>28552</v>
      </c>
      <c r="F3197" s="34">
        <v>28552</v>
      </c>
      <c r="G3197" s="34">
        <v>28552</v>
      </c>
      <c r="H3197" s="34">
        <v>28552</v>
      </c>
      <c r="I3197" s="34">
        <v>28552</v>
      </c>
      <c r="J3197" s="34">
        <v>28552</v>
      </c>
      <c r="K3197" s="34">
        <v>28552</v>
      </c>
      <c r="L3197" s="34">
        <v>28552</v>
      </c>
      <c r="M3197" s="34">
        <v>28552</v>
      </c>
      <c r="N3197" s="34">
        <v>28552</v>
      </c>
      <c r="O3197" s="103">
        <v>28551.759999999998</v>
      </c>
      <c r="P3197" s="103">
        <v>28551.759999999998</v>
      </c>
      <c r="Q3197" s="103">
        <v>28551.759999999998</v>
      </c>
      <c r="R3197" s="103">
        <v>28551.759999999998</v>
      </c>
      <c r="S3197" s="103">
        <v>28551.759999999998</v>
      </c>
    </row>
    <row r="3198" spans="2:19">
      <c r="B3198" s="5">
        <v>1962</v>
      </c>
      <c r="C3198" s="34">
        <v>37822</v>
      </c>
      <c r="D3198" s="34">
        <v>37822</v>
      </c>
      <c r="E3198" s="34">
        <v>37822</v>
      </c>
      <c r="F3198" s="34">
        <v>37822</v>
      </c>
      <c r="G3198" s="34">
        <v>37822</v>
      </c>
      <c r="H3198" s="34">
        <v>37822</v>
      </c>
      <c r="I3198" s="34">
        <v>37822</v>
      </c>
      <c r="J3198" s="34">
        <v>37822</v>
      </c>
      <c r="K3198" s="34">
        <v>37822</v>
      </c>
      <c r="L3198" s="34">
        <v>37822</v>
      </c>
      <c r="M3198" s="34">
        <v>37822</v>
      </c>
      <c r="N3198" s="34">
        <v>37822</v>
      </c>
      <c r="O3198" s="103">
        <v>37822.050000000003</v>
      </c>
      <c r="P3198" s="103">
        <v>37822.050000000003</v>
      </c>
      <c r="Q3198" s="103">
        <v>37822.050000000003</v>
      </c>
      <c r="R3198" s="103">
        <v>37822.050000000003</v>
      </c>
      <c r="S3198" s="103">
        <v>37822.050000000003</v>
      </c>
    </row>
    <row r="3199" spans="2:19">
      <c r="B3199" s="5">
        <v>1961</v>
      </c>
      <c r="C3199" s="34">
        <v>36720</v>
      </c>
      <c r="D3199" s="34">
        <v>36720</v>
      </c>
      <c r="E3199" s="34">
        <v>36720</v>
      </c>
      <c r="F3199" s="34">
        <v>36720</v>
      </c>
      <c r="G3199" s="34">
        <v>36720</v>
      </c>
      <c r="H3199" s="34">
        <v>36720</v>
      </c>
      <c r="I3199" s="34">
        <v>36720</v>
      </c>
      <c r="J3199" s="34">
        <v>36720</v>
      </c>
      <c r="K3199" s="34">
        <v>36720</v>
      </c>
      <c r="L3199" s="34">
        <v>36720</v>
      </c>
      <c r="M3199" s="34">
        <v>36720</v>
      </c>
      <c r="N3199" s="34">
        <v>36720</v>
      </c>
      <c r="O3199" s="103">
        <v>36719.699999999997</v>
      </c>
      <c r="P3199" s="103">
        <v>36719.699999999997</v>
      </c>
      <c r="Q3199" s="103">
        <v>36719.699999999997</v>
      </c>
      <c r="R3199" s="103">
        <v>36719.699999999997</v>
      </c>
      <c r="S3199" s="103">
        <v>36719.699999999997</v>
      </c>
    </row>
    <row r="3200" spans="2:19">
      <c r="B3200" s="5">
        <v>1960</v>
      </c>
      <c r="C3200" s="34">
        <v>27747</v>
      </c>
      <c r="D3200" s="34">
        <v>27747</v>
      </c>
      <c r="E3200" s="34">
        <v>27747</v>
      </c>
      <c r="F3200" s="34">
        <v>27747</v>
      </c>
      <c r="G3200" s="34">
        <v>27747</v>
      </c>
      <c r="H3200" s="34">
        <v>27747</v>
      </c>
      <c r="I3200" s="34">
        <v>27747</v>
      </c>
      <c r="J3200" s="34">
        <v>27747</v>
      </c>
      <c r="K3200" s="34">
        <v>27747</v>
      </c>
      <c r="L3200" s="34">
        <v>27747</v>
      </c>
      <c r="M3200" s="34">
        <v>27747</v>
      </c>
      <c r="N3200" s="34">
        <v>27747</v>
      </c>
      <c r="O3200" s="103">
        <v>27746.74</v>
      </c>
      <c r="P3200" s="103">
        <v>27746.74</v>
      </c>
      <c r="Q3200" s="103">
        <v>27746.74</v>
      </c>
      <c r="R3200" s="103">
        <v>27746.74</v>
      </c>
      <c r="S3200" s="103">
        <v>27746.74</v>
      </c>
    </row>
    <row r="3201" spans="2:19">
      <c r="B3201" s="5">
        <v>1959</v>
      </c>
      <c r="C3201" s="34">
        <v>18277</v>
      </c>
      <c r="D3201" s="34">
        <v>18277</v>
      </c>
      <c r="E3201" s="34">
        <v>18277</v>
      </c>
      <c r="F3201" s="34">
        <v>18277</v>
      </c>
      <c r="G3201" s="34">
        <v>18277</v>
      </c>
      <c r="H3201" s="34">
        <v>18277</v>
      </c>
      <c r="I3201" s="34">
        <v>18277</v>
      </c>
      <c r="J3201" s="34">
        <v>18277</v>
      </c>
      <c r="K3201" s="34">
        <v>18277</v>
      </c>
      <c r="L3201" s="34">
        <v>18277</v>
      </c>
      <c r="M3201" s="34">
        <v>18277</v>
      </c>
      <c r="N3201" s="34">
        <v>18277</v>
      </c>
      <c r="O3201" s="34">
        <v>18277</v>
      </c>
      <c r="P3201" s="34">
        <v>18277</v>
      </c>
      <c r="Q3201" s="34">
        <v>18277</v>
      </c>
      <c r="R3201" s="34">
        <v>18277</v>
      </c>
      <c r="S3201" s="103">
        <v>16140.64</v>
      </c>
    </row>
    <row r="3202" spans="2:19">
      <c r="B3202" s="5">
        <v>1958</v>
      </c>
      <c r="C3202" s="34">
        <v>9788</v>
      </c>
      <c r="D3202" s="34">
        <v>9788</v>
      </c>
      <c r="E3202" s="34">
        <v>9788</v>
      </c>
      <c r="F3202" s="34">
        <v>9788</v>
      </c>
      <c r="G3202" s="34">
        <v>9788</v>
      </c>
      <c r="H3202" s="34">
        <v>9788</v>
      </c>
      <c r="I3202" s="34">
        <v>9788</v>
      </c>
      <c r="J3202" s="34">
        <v>9788</v>
      </c>
      <c r="K3202" s="34">
        <v>9788</v>
      </c>
      <c r="L3202" s="34">
        <v>9788</v>
      </c>
      <c r="M3202" s="34">
        <v>9788</v>
      </c>
      <c r="N3202" s="34">
        <v>9788</v>
      </c>
      <c r="O3202" s="103">
        <v>9788.1200000000008</v>
      </c>
      <c r="P3202" s="103">
        <v>9788.1200000000008</v>
      </c>
      <c r="Q3202" s="103">
        <v>9788.1200000000008</v>
      </c>
      <c r="R3202" s="103">
        <v>9788.1200000000008</v>
      </c>
      <c r="S3202" s="103">
        <v>9788.1200000000008</v>
      </c>
    </row>
    <row r="3203" spans="2:19">
      <c r="B3203" s="5">
        <v>1957</v>
      </c>
      <c r="C3203" s="34">
        <v>62821</v>
      </c>
      <c r="D3203" s="34">
        <v>62821</v>
      </c>
      <c r="E3203" s="34">
        <v>62821</v>
      </c>
      <c r="F3203" s="34">
        <v>62821</v>
      </c>
      <c r="G3203" s="34">
        <v>62821</v>
      </c>
      <c r="H3203" s="34">
        <v>62821</v>
      </c>
      <c r="I3203" s="34">
        <v>62821</v>
      </c>
      <c r="J3203" s="34">
        <v>62821</v>
      </c>
      <c r="K3203" s="34">
        <v>62821</v>
      </c>
      <c r="L3203" s="34">
        <v>62821</v>
      </c>
      <c r="M3203" s="34">
        <v>62821</v>
      </c>
      <c r="N3203" s="34">
        <v>62821</v>
      </c>
      <c r="O3203" s="103">
        <v>62820.54</v>
      </c>
      <c r="P3203" s="103">
        <v>62820.54</v>
      </c>
      <c r="Q3203" s="103">
        <v>62820.54</v>
      </c>
      <c r="R3203" s="103">
        <v>62820.54</v>
      </c>
      <c r="S3203" s="103">
        <v>62820.54</v>
      </c>
    </row>
    <row r="3204" spans="2:19">
      <c r="B3204" s="5">
        <v>1956</v>
      </c>
      <c r="C3204" s="34">
        <v>1016</v>
      </c>
      <c r="D3204" s="34">
        <v>1016</v>
      </c>
      <c r="E3204" s="34">
        <v>1016</v>
      </c>
      <c r="F3204" s="34">
        <v>1016</v>
      </c>
      <c r="G3204" s="34">
        <v>1016</v>
      </c>
      <c r="H3204" s="34">
        <v>1016</v>
      </c>
      <c r="I3204" s="34">
        <v>1016</v>
      </c>
      <c r="J3204" s="34">
        <v>1016</v>
      </c>
      <c r="K3204" s="34">
        <v>1016</v>
      </c>
      <c r="L3204" s="34">
        <v>1016</v>
      </c>
      <c r="M3204" s="34">
        <v>1016</v>
      </c>
      <c r="N3204" s="34">
        <v>1016</v>
      </c>
      <c r="O3204" s="103">
        <v>1016.22</v>
      </c>
      <c r="P3204" s="103">
        <v>1016.22</v>
      </c>
      <c r="Q3204" s="103">
        <v>1016.22</v>
      </c>
      <c r="R3204" s="103">
        <v>1016.22</v>
      </c>
      <c r="S3204" s="103">
        <v>1016.22</v>
      </c>
    </row>
    <row r="3205" spans="2:19">
      <c r="B3205" s="5">
        <v>1955</v>
      </c>
      <c r="C3205" s="34">
        <v>27105</v>
      </c>
      <c r="D3205" s="34">
        <v>27105</v>
      </c>
      <c r="E3205" s="34">
        <v>27105</v>
      </c>
      <c r="F3205" s="34">
        <v>27105</v>
      </c>
      <c r="G3205" s="34">
        <v>27105</v>
      </c>
      <c r="H3205" s="34">
        <v>27105</v>
      </c>
      <c r="I3205" s="34">
        <v>27105</v>
      </c>
      <c r="J3205" s="34">
        <v>27105</v>
      </c>
      <c r="K3205" s="34">
        <v>27105</v>
      </c>
      <c r="L3205" s="34">
        <v>27105</v>
      </c>
      <c r="M3205" s="34">
        <v>27105</v>
      </c>
      <c r="N3205" s="34">
        <v>27105</v>
      </c>
      <c r="O3205" s="103">
        <v>27104.63</v>
      </c>
      <c r="P3205" s="103">
        <v>27104.63</v>
      </c>
      <c r="Q3205" s="103">
        <v>27104.63</v>
      </c>
      <c r="R3205" s="103">
        <v>27104.63</v>
      </c>
      <c r="S3205" s="103">
        <v>27104.63</v>
      </c>
    </row>
    <row r="3206" spans="2:19">
      <c r="B3206" s="5">
        <v>1954</v>
      </c>
      <c r="C3206" s="34">
        <v>1174</v>
      </c>
      <c r="D3206" s="34">
        <v>1174</v>
      </c>
      <c r="E3206" s="34">
        <v>1174</v>
      </c>
      <c r="F3206" s="34">
        <v>1174</v>
      </c>
      <c r="G3206" s="34">
        <v>1174</v>
      </c>
      <c r="H3206" s="34">
        <v>1174</v>
      </c>
      <c r="I3206" s="34">
        <v>1174</v>
      </c>
      <c r="J3206" s="34">
        <v>1174</v>
      </c>
      <c r="K3206" s="34">
        <v>1174</v>
      </c>
      <c r="L3206" s="34">
        <v>1174</v>
      </c>
      <c r="M3206" s="34">
        <v>1174</v>
      </c>
      <c r="N3206" s="34">
        <v>1174</v>
      </c>
      <c r="O3206" s="103">
        <v>1174.3900000000001</v>
      </c>
      <c r="P3206" s="103">
        <v>1174.3900000000001</v>
      </c>
      <c r="Q3206" s="103">
        <v>1174.3900000000001</v>
      </c>
      <c r="R3206" s="103">
        <v>1174.3900000000001</v>
      </c>
      <c r="S3206" s="103">
        <v>1174.3900000000001</v>
      </c>
    </row>
    <row r="3207" spans="2:19">
      <c r="B3207" s="5">
        <v>1953</v>
      </c>
      <c r="C3207" s="34"/>
      <c r="D3207" s="34"/>
      <c r="E3207" s="34"/>
      <c r="F3207" s="34"/>
      <c r="G3207" s="34"/>
      <c r="H3207" s="34"/>
      <c r="I3207" s="34"/>
      <c r="J3207" s="34"/>
      <c r="K3207" s="34"/>
      <c r="L3207" s="34"/>
      <c r="M3207" s="34"/>
      <c r="N3207" s="34"/>
      <c r="O3207" s="103">
        <v>0</v>
      </c>
      <c r="P3207" s="103">
        <v>0</v>
      </c>
      <c r="Q3207" s="103">
        <v>0</v>
      </c>
      <c r="R3207" s="103">
        <v>0</v>
      </c>
      <c r="S3207" s="103">
        <v>0</v>
      </c>
    </row>
    <row r="3208" spans="2:19">
      <c r="B3208" s="5">
        <v>1952</v>
      </c>
      <c r="C3208" s="34"/>
      <c r="D3208" s="34"/>
      <c r="E3208" s="34"/>
      <c r="F3208" s="34"/>
      <c r="G3208" s="34"/>
      <c r="H3208" s="34"/>
      <c r="I3208" s="34"/>
      <c r="J3208" s="34"/>
      <c r="K3208" s="34"/>
      <c r="L3208" s="34"/>
      <c r="M3208" s="34"/>
      <c r="N3208" s="34"/>
      <c r="O3208" s="103">
        <v>0</v>
      </c>
      <c r="P3208" s="103">
        <v>0</v>
      </c>
      <c r="Q3208" s="103">
        <v>0</v>
      </c>
      <c r="R3208" s="103">
        <v>0</v>
      </c>
      <c r="S3208" s="103">
        <v>0</v>
      </c>
    </row>
    <row r="3209" spans="2:19">
      <c r="B3209" s="5">
        <v>1951</v>
      </c>
      <c r="C3209" s="34"/>
      <c r="D3209" s="34"/>
      <c r="E3209" s="34"/>
      <c r="F3209" s="34"/>
      <c r="G3209" s="34"/>
      <c r="H3209" s="34"/>
      <c r="I3209" s="34"/>
      <c r="J3209" s="34"/>
      <c r="K3209" s="34"/>
      <c r="L3209" s="34"/>
      <c r="M3209" s="34"/>
      <c r="N3209" s="34"/>
      <c r="O3209" s="103">
        <v>0</v>
      </c>
      <c r="P3209" s="103">
        <v>0</v>
      </c>
      <c r="Q3209" s="103">
        <v>0</v>
      </c>
      <c r="R3209" s="103">
        <v>0</v>
      </c>
      <c r="S3209" s="103">
        <v>0</v>
      </c>
    </row>
    <row r="3210" spans="2:19">
      <c r="B3210" s="5">
        <v>1950</v>
      </c>
      <c r="C3210" s="34"/>
      <c r="D3210" s="34"/>
      <c r="E3210" s="34"/>
      <c r="F3210" s="34"/>
      <c r="G3210" s="34"/>
      <c r="H3210" s="34"/>
      <c r="I3210" s="34"/>
      <c r="J3210" s="34"/>
      <c r="K3210" s="34"/>
      <c r="L3210" s="34"/>
      <c r="M3210" s="34"/>
      <c r="N3210" s="34"/>
      <c r="O3210" s="103">
        <v>0</v>
      </c>
      <c r="P3210" s="103">
        <v>0</v>
      </c>
      <c r="Q3210" s="103">
        <v>0</v>
      </c>
      <c r="R3210" s="103">
        <v>0</v>
      </c>
      <c r="S3210" s="103">
        <v>0</v>
      </c>
    </row>
    <row r="3211" spans="2:19">
      <c r="B3211" s="5">
        <v>1949</v>
      </c>
      <c r="C3211" s="34"/>
      <c r="D3211" s="34"/>
      <c r="E3211" s="34"/>
      <c r="F3211" s="34"/>
      <c r="G3211" s="34"/>
      <c r="H3211" s="34"/>
      <c r="I3211" s="34"/>
      <c r="J3211" s="34"/>
      <c r="K3211" s="34"/>
      <c r="L3211" s="34"/>
      <c r="M3211" s="34"/>
      <c r="N3211" s="34"/>
      <c r="O3211" s="103">
        <v>0</v>
      </c>
      <c r="P3211" s="103">
        <v>0</v>
      </c>
      <c r="Q3211" s="103">
        <v>0</v>
      </c>
      <c r="R3211" s="103">
        <v>0</v>
      </c>
      <c r="S3211" s="103">
        <v>0</v>
      </c>
    </row>
    <row r="3212" spans="2:19">
      <c r="B3212" s="5">
        <v>1948</v>
      </c>
      <c r="C3212" s="34"/>
      <c r="D3212" s="34"/>
      <c r="E3212" s="34"/>
      <c r="F3212" s="34"/>
      <c r="G3212" s="34"/>
      <c r="H3212" s="34"/>
      <c r="I3212" s="34"/>
      <c r="J3212" s="34"/>
      <c r="K3212" s="34"/>
      <c r="L3212" s="34"/>
      <c r="M3212" s="34"/>
      <c r="N3212" s="34"/>
      <c r="O3212" s="103">
        <v>0</v>
      </c>
      <c r="P3212" s="103">
        <v>0</v>
      </c>
      <c r="Q3212" s="103">
        <v>0</v>
      </c>
      <c r="R3212" s="103">
        <v>0</v>
      </c>
      <c r="S3212" s="103">
        <v>0</v>
      </c>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1897005</v>
      </c>
      <c r="D3231" s="10">
        <f>SUM(D3153:D3230)</f>
        <v>1928736</v>
      </c>
      <c r="E3231" s="10">
        <f>SUM(E3152:E3230)</f>
        <v>1953315</v>
      </c>
      <c r="F3231" s="10">
        <f>SUM(F3151:F3230)</f>
        <v>2059611</v>
      </c>
      <c r="G3231" s="10">
        <f>SUM(G3150:G3230)</f>
        <v>2067050</v>
      </c>
      <c r="H3231" s="10">
        <f>SUM(H3144:H3230)</f>
        <v>2080353</v>
      </c>
      <c r="I3231" s="10">
        <f>SUM(I3144:I3230)</f>
        <v>2080353</v>
      </c>
      <c r="J3231" s="10">
        <f t="shared" ref="J3231" si="63">SUM(J3144:J3230)</f>
        <v>2080353</v>
      </c>
      <c r="K3231" s="10">
        <f>SUM(K3144:K3230)</f>
        <v>2080353</v>
      </c>
      <c r="L3231" s="10">
        <f t="shared" ref="L3231" si="64">SUM(L3144:L3230)</f>
        <v>2108563</v>
      </c>
      <c r="M3231" s="10">
        <f>SUM(M3144:M3230)</f>
        <v>2158043</v>
      </c>
      <c r="N3231" s="10">
        <f>SUM(N3139:N3230)</f>
        <v>2165763</v>
      </c>
      <c r="O3231" s="10">
        <f>SUM(O3139:O3230)</f>
        <v>2173081.6100000003</v>
      </c>
      <c r="P3231" s="10">
        <f>SUM(P3139:P3230)</f>
        <v>2173081.6100000003</v>
      </c>
      <c r="Q3231" s="10">
        <f>SUM(Q3139:Q3230)</f>
        <v>2173081.6100000003</v>
      </c>
      <c r="R3231" s="10">
        <f>SUM(R3138:R3230)</f>
        <v>2224662.7300000004</v>
      </c>
      <c r="S3231" s="10">
        <f>SUM(S3138:S3230)</f>
        <v>2094790.8800000001</v>
      </c>
    </row>
    <row r="3232" spans="1:19">
      <c r="A3232" s="64"/>
      <c r="B3232" s="6"/>
      <c r="C3232" s="7"/>
      <c r="D3232" s="7"/>
      <c r="E3232" s="7"/>
      <c r="F3232" s="7"/>
      <c r="G3232" s="7"/>
      <c r="H3232" s="7"/>
      <c r="I3232" s="7"/>
      <c r="J3232" s="7"/>
      <c r="K3232" s="7"/>
      <c r="L3232" s="7"/>
      <c r="M3232" s="9"/>
    </row>
    <row r="3233" spans="1:22" ht="25.5">
      <c r="A3233" s="65" t="s">
        <v>138</v>
      </c>
      <c r="B3233" s="5">
        <v>2022</v>
      </c>
      <c r="C3233" s="33"/>
      <c r="D3233" s="33"/>
      <c r="E3233" s="33"/>
      <c r="F3233" s="33"/>
      <c r="G3233" s="33"/>
      <c r="H3233" s="33"/>
      <c r="I3233" s="33"/>
      <c r="J3233" s="33"/>
      <c r="K3233" s="33"/>
      <c r="L3233" s="33"/>
      <c r="M3233" s="33"/>
      <c r="N3233" s="33"/>
      <c r="O3233" s="33"/>
      <c r="P3233" s="33"/>
      <c r="Q3233" s="33"/>
      <c r="R3233" s="62"/>
      <c r="S3233" s="103">
        <v>17114.309999999998</v>
      </c>
    </row>
    <row r="3234" spans="1:22">
      <c r="A3234" s="35"/>
      <c r="B3234" s="5">
        <v>2021</v>
      </c>
      <c r="C3234" s="33"/>
      <c r="D3234" s="33"/>
      <c r="E3234" s="33"/>
      <c r="F3234" s="33"/>
      <c r="G3234" s="33"/>
      <c r="H3234" s="33"/>
      <c r="I3234" s="33"/>
      <c r="J3234" s="33"/>
      <c r="K3234" s="33"/>
      <c r="L3234" s="33"/>
      <c r="M3234" s="33"/>
      <c r="N3234" s="33"/>
      <c r="O3234" s="33"/>
      <c r="P3234" s="33"/>
      <c r="Q3234" s="33"/>
      <c r="R3234" s="103">
        <v>15794.04</v>
      </c>
      <c r="S3234" s="103">
        <v>15794.04</v>
      </c>
    </row>
    <row r="3235" spans="1:22">
      <c r="B3235" s="5">
        <v>2020</v>
      </c>
      <c r="C3235" s="33"/>
      <c r="D3235" s="33"/>
      <c r="E3235" s="33"/>
      <c r="F3235" s="33"/>
      <c r="G3235" s="33"/>
      <c r="H3235" s="33"/>
      <c r="I3235" s="33"/>
      <c r="J3235" s="33"/>
      <c r="K3235" s="33"/>
      <c r="L3235" s="33"/>
      <c r="M3235" s="33"/>
      <c r="N3235" s="33"/>
      <c r="O3235" s="33"/>
      <c r="P3235" s="33"/>
      <c r="Q3235" s="103">
        <v>9746.15</v>
      </c>
      <c r="R3235" s="103">
        <v>9746.15</v>
      </c>
      <c r="S3235" s="103">
        <v>9746.15</v>
      </c>
    </row>
    <row r="3236" spans="1:22">
      <c r="A3236" s="37"/>
      <c r="B3236" s="5">
        <v>2019</v>
      </c>
      <c r="C3236" s="33"/>
      <c r="D3236" s="33"/>
      <c r="E3236" s="33"/>
      <c r="F3236" s="33"/>
      <c r="G3236" s="33"/>
      <c r="H3236" s="33"/>
      <c r="I3236" s="33"/>
      <c r="J3236" s="33"/>
      <c r="K3236" s="33"/>
      <c r="L3236" s="33"/>
      <c r="M3236" s="33"/>
      <c r="N3236" s="33"/>
      <c r="O3236" s="33"/>
      <c r="P3236" s="103">
        <v>13784.05</v>
      </c>
      <c r="Q3236" s="103">
        <v>16454.05</v>
      </c>
      <c r="R3236" s="103">
        <v>16454.05</v>
      </c>
      <c r="S3236" s="103">
        <v>16454.05</v>
      </c>
    </row>
    <row r="3237" spans="1:22">
      <c r="A3237" s="37"/>
      <c r="B3237" s="5">
        <v>2018</v>
      </c>
      <c r="C3237" s="33"/>
      <c r="D3237" s="33"/>
      <c r="E3237" s="33"/>
      <c r="F3237" s="33"/>
      <c r="G3237" s="33"/>
      <c r="H3237" s="33"/>
      <c r="I3237" s="33"/>
      <c r="J3237" s="33"/>
      <c r="K3237" s="33"/>
      <c r="L3237" s="33"/>
      <c r="M3237" s="33"/>
      <c r="N3237" s="33"/>
      <c r="O3237" s="103">
        <v>17043.150000000001</v>
      </c>
      <c r="P3237" s="103">
        <v>17043.150000000001</v>
      </c>
      <c r="Q3237" s="103">
        <v>17043.150000000001</v>
      </c>
      <c r="R3237" s="103">
        <v>17043.150000000001</v>
      </c>
      <c r="S3237" s="103">
        <v>17043.150000000001</v>
      </c>
    </row>
    <row r="3238" spans="1:22">
      <c r="A3238" s="37"/>
      <c r="B3238" s="5">
        <v>2017</v>
      </c>
      <c r="C3238" s="33"/>
      <c r="D3238" s="33"/>
      <c r="E3238" s="33"/>
      <c r="F3238" s="33"/>
      <c r="G3238" s="33"/>
      <c r="H3238" s="33"/>
      <c r="I3238" s="33"/>
      <c r="J3238" s="33"/>
      <c r="K3238" s="33"/>
      <c r="L3238" s="33"/>
      <c r="M3238" s="33"/>
      <c r="N3238" s="34">
        <v>49620</v>
      </c>
      <c r="O3238" s="103">
        <v>49620.2</v>
      </c>
      <c r="P3238" s="103">
        <v>49620.2</v>
      </c>
      <c r="Q3238" s="103">
        <v>49620.2</v>
      </c>
      <c r="R3238" s="103">
        <v>49620.2</v>
      </c>
      <c r="S3238" s="103">
        <v>49620.2</v>
      </c>
    </row>
    <row r="3239" spans="1:22">
      <c r="B3239" s="5">
        <v>2016</v>
      </c>
      <c r="C3239" s="33"/>
      <c r="D3239" s="33"/>
      <c r="E3239" s="33"/>
      <c r="F3239" s="33"/>
      <c r="G3239" s="33"/>
      <c r="H3239" s="33"/>
      <c r="I3239" s="33"/>
      <c r="J3239" s="33"/>
      <c r="K3239" s="33"/>
      <c r="L3239" s="33"/>
      <c r="M3239" s="34">
        <v>23057</v>
      </c>
      <c r="N3239" s="34">
        <v>23057</v>
      </c>
      <c r="O3239" s="103">
        <v>23056.51</v>
      </c>
      <c r="P3239" s="103">
        <v>23056.51</v>
      </c>
      <c r="Q3239" s="103">
        <v>23056.51</v>
      </c>
      <c r="R3239" s="103">
        <v>23056.51</v>
      </c>
      <c r="S3239" s="103">
        <v>23056.51</v>
      </c>
    </row>
    <row r="3240" spans="1:22">
      <c r="B3240" s="5">
        <v>2015</v>
      </c>
      <c r="C3240" s="33"/>
      <c r="D3240" s="33"/>
      <c r="E3240" s="33"/>
      <c r="F3240" s="33"/>
      <c r="G3240" s="33"/>
      <c r="H3240" s="33"/>
      <c r="I3240" s="33"/>
      <c r="J3240" s="33"/>
      <c r="K3240" s="33"/>
      <c r="L3240" s="34">
        <v>33822</v>
      </c>
      <c r="M3240" s="34">
        <v>33822</v>
      </c>
      <c r="N3240" s="34">
        <v>33822</v>
      </c>
      <c r="O3240" s="103">
        <v>33822.35</v>
      </c>
      <c r="P3240" s="103">
        <v>33822.35</v>
      </c>
      <c r="Q3240" s="103">
        <v>33822.35</v>
      </c>
      <c r="R3240" s="103">
        <v>33822.35</v>
      </c>
      <c r="S3240" s="103">
        <v>33822.35</v>
      </c>
    </row>
    <row r="3241" spans="1:22">
      <c r="B3241" s="5">
        <v>2014</v>
      </c>
      <c r="C3241" s="33"/>
      <c r="D3241" s="33"/>
      <c r="E3241" s="33"/>
      <c r="F3241" s="33"/>
      <c r="G3241" s="33"/>
      <c r="H3241" s="33"/>
      <c r="I3241" s="33"/>
      <c r="J3241" s="33"/>
      <c r="K3241" s="103">
        <v>102173.49</v>
      </c>
      <c r="L3241" s="103">
        <v>102173.49</v>
      </c>
      <c r="M3241" s="103">
        <v>102173.49</v>
      </c>
      <c r="N3241" s="103">
        <v>102173.49</v>
      </c>
      <c r="O3241" s="103">
        <v>102173.49</v>
      </c>
      <c r="P3241" s="103">
        <v>102173.49</v>
      </c>
      <c r="Q3241" s="103">
        <v>102173.49</v>
      </c>
      <c r="R3241" s="103">
        <v>102173.49</v>
      </c>
      <c r="S3241" s="103">
        <v>102173.49</v>
      </c>
      <c r="U3241" s="105"/>
      <c r="V3241" s="105"/>
    </row>
    <row r="3242" spans="1:22">
      <c r="B3242" s="5">
        <v>2013</v>
      </c>
      <c r="C3242" s="33"/>
      <c r="D3242" s="33"/>
      <c r="E3242" s="33"/>
      <c r="F3242" s="33"/>
      <c r="G3242" s="33"/>
      <c r="H3242" s="33"/>
      <c r="I3242" s="33"/>
      <c r="J3242" s="103">
        <v>0</v>
      </c>
      <c r="K3242" s="103">
        <v>0</v>
      </c>
      <c r="L3242" s="103">
        <v>0</v>
      </c>
      <c r="M3242" s="103">
        <v>0</v>
      </c>
      <c r="N3242" s="103">
        <v>0</v>
      </c>
      <c r="O3242" s="103">
        <v>0</v>
      </c>
      <c r="P3242" s="103">
        <v>0</v>
      </c>
      <c r="Q3242" s="103">
        <v>0</v>
      </c>
      <c r="R3242" s="103">
        <v>0</v>
      </c>
      <c r="S3242" s="103">
        <v>0</v>
      </c>
    </row>
    <row r="3243" spans="1:22">
      <c r="B3243" s="5">
        <v>2012</v>
      </c>
      <c r="C3243" s="33"/>
      <c r="D3243" s="33"/>
      <c r="E3243" s="33"/>
      <c r="F3243" s="33"/>
      <c r="G3243" s="33"/>
      <c r="H3243" s="33"/>
      <c r="I3243" s="34">
        <v>9033.91</v>
      </c>
      <c r="J3243" s="34">
        <v>10046.790000000001</v>
      </c>
      <c r="K3243" s="34">
        <v>10046.790000000001</v>
      </c>
      <c r="L3243" s="34">
        <v>10046.790000000001</v>
      </c>
      <c r="M3243" s="34">
        <v>10046.790000000001</v>
      </c>
      <c r="N3243" s="103">
        <v>10046.790000000001</v>
      </c>
      <c r="O3243" s="103">
        <v>10046.790000000001</v>
      </c>
      <c r="P3243" s="103">
        <v>10046.790000000001</v>
      </c>
      <c r="Q3243" s="103">
        <v>10046.790000000001</v>
      </c>
      <c r="R3243" s="103">
        <v>10046.790000000001</v>
      </c>
      <c r="S3243" s="103">
        <v>10046.790000000001</v>
      </c>
    </row>
    <row r="3244" spans="1:22">
      <c r="B3244" s="5">
        <v>2011</v>
      </c>
      <c r="C3244" s="33"/>
      <c r="D3244" s="33"/>
      <c r="E3244" s="33"/>
      <c r="F3244" s="33"/>
      <c r="G3244" s="33"/>
      <c r="H3244" s="34">
        <v>65451</v>
      </c>
      <c r="I3244" s="34">
        <v>65451</v>
      </c>
      <c r="J3244" s="34">
        <v>65451</v>
      </c>
      <c r="K3244" s="34">
        <v>65451</v>
      </c>
      <c r="L3244" s="34">
        <v>65451</v>
      </c>
      <c r="M3244" s="34">
        <v>65451</v>
      </c>
      <c r="N3244" s="34">
        <v>65451</v>
      </c>
      <c r="O3244" s="103">
        <v>52147.03</v>
      </c>
      <c r="P3244" s="103">
        <v>52147.03</v>
      </c>
      <c r="Q3244" s="103">
        <v>52147.03</v>
      </c>
      <c r="R3244" s="103">
        <v>52147.03</v>
      </c>
      <c r="S3244" s="103">
        <v>52147.03</v>
      </c>
    </row>
    <row r="3245" spans="1:22">
      <c r="B3245" s="5">
        <v>2010</v>
      </c>
      <c r="C3245" s="33"/>
      <c r="D3245" s="33"/>
      <c r="E3245" s="33"/>
      <c r="F3245" s="33"/>
      <c r="G3245" s="34">
        <v>292227</v>
      </c>
      <c r="H3245" s="34">
        <v>292227</v>
      </c>
      <c r="I3245" s="34">
        <v>292227</v>
      </c>
      <c r="J3245" s="34">
        <v>292227</v>
      </c>
      <c r="K3245" s="34">
        <v>292227</v>
      </c>
      <c r="L3245" s="34">
        <v>292227</v>
      </c>
      <c r="M3245" s="34">
        <v>292227</v>
      </c>
      <c r="N3245" s="34">
        <v>292227</v>
      </c>
      <c r="O3245" s="103">
        <v>287079</v>
      </c>
      <c r="P3245" s="103">
        <v>287079</v>
      </c>
      <c r="Q3245" s="103">
        <v>287079</v>
      </c>
      <c r="R3245" s="103">
        <v>287079</v>
      </c>
      <c r="S3245" s="103">
        <v>287079</v>
      </c>
    </row>
    <row r="3246" spans="1:22">
      <c r="B3246" s="5">
        <v>2009</v>
      </c>
      <c r="C3246" s="33"/>
      <c r="D3246" s="33"/>
      <c r="E3246" s="33"/>
      <c r="F3246" s="34">
        <v>3086</v>
      </c>
      <c r="G3246" s="34">
        <v>3086</v>
      </c>
      <c r="H3246" s="34">
        <v>3086</v>
      </c>
      <c r="I3246" s="34">
        <v>3086</v>
      </c>
      <c r="J3246" s="34">
        <v>3086</v>
      </c>
      <c r="K3246" s="34">
        <v>3086</v>
      </c>
      <c r="L3246" s="34">
        <v>3086</v>
      </c>
      <c r="M3246" s="34">
        <v>3086</v>
      </c>
      <c r="N3246" s="34">
        <v>3086</v>
      </c>
      <c r="O3246" s="34">
        <v>3086</v>
      </c>
      <c r="P3246" s="34">
        <v>3086</v>
      </c>
      <c r="Q3246" s="34">
        <v>3086</v>
      </c>
      <c r="R3246" s="34">
        <v>3086</v>
      </c>
      <c r="S3246" s="34">
        <v>3086</v>
      </c>
    </row>
    <row r="3247" spans="1:22">
      <c r="B3247" s="5">
        <v>2008</v>
      </c>
      <c r="C3247" s="33"/>
      <c r="D3247" s="33"/>
      <c r="E3247" s="34">
        <v>3674</v>
      </c>
      <c r="F3247" s="34">
        <v>3674</v>
      </c>
      <c r="G3247" s="34">
        <v>3674</v>
      </c>
      <c r="H3247" s="34">
        <v>3674</v>
      </c>
      <c r="I3247" s="34">
        <v>3674</v>
      </c>
      <c r="J3247" s="34">
        <v>3674</v>
      </c>
      <c r="K3247" s="34">
        <v>3674</v>
      </c>
      <c r="L3247" s="34">
        <v>3674</v>
      </c>
      <c r="M3247" s="34">
        <v>3674</v>
      </c>
      <c r="N3247" s="34">
        <v>3674</v>
      </c>
      <c r="O3247" s="34">
        <v>3674</v>
      </c>
      <c r="P3247" s="34">
        <v>3674</v>
      </c>
      <c r="Q3247" s="34">
        <v>3674</v>
      </c>
      <c r="R3247" s="34">
        <v>3674</v>
      </c>
      <c r="S3247" s="34">
        <v>3674</v>
      </c>
    </row>
    <row r="3248" spans="1:22">
      <c r="B3248" s="5">
        <v>2007</v>
      </c>
      <c r="C3248" s="33"/>
      <c r="D3248" s="34">
        <v>6288</v>
      </c>
      <c r="E3248" s="34">
        <v>6288</v>
      </c>
      <c r="F3248" s="34">
        <v>6288</v>
      </c>
      <c r="G3248" s="34">
        <v>6288</v>
      </c>
      <c r="H3248" s="34">
        <v>6288</v>
      </c>
      <c r="I3248" s="34">
        <v>6288</v>
      </c>
      <c r="J3248" s="34">
        <v>6288</v>
      </c>
      <c r="K3248" s="34">
        <v>6288</v>
      </c>
      <c r="L3248" s="34">
        <v>6288</v>
      </c>
      <c r="M3248" s="34">
        <v>6288</v>
      </c>
      <c r="N3248" s="34">
        <v>6288</v>
      </c>
      <c r="O3248" s="34">
        <v>6288</v>
      </c>
      <c r="P3248" s="34">
        <v>6288</v>
      </c>
      <c r="Q3248" s="34">
        <v>6288</v>
      </c>
      <c r="R3248" s="34">
        <v>6288</v>
      </c>
      <c r="S3248" s="34">
        <v>6288</v>
      </c>
    </row>
    <row r="3249" spans="2:19">
      <c r="B3249" s="5">
        <v>2006</v>
      </c>
      <c r="C3249" s="34">
        <v>6557</v>
      </c>
      <c r="D3249" s="34">
        <v>6557</v>
      </c>
      <c r="E3249" s="34">
        <v>6557</v>
      </c>
      <c r="F3249" s="34">
        <v>6557</v>
      </c>
      <c r="G3249" s="34">
        <v>6557</v>
      </c>
      <c r="H3249" s="34">
        <v>6557</v>
      </c>
      <c r="I3249" s="34">
        <v>6557</v>
      </c>
      <c r="J3249" s="34">
        <v>6557</v>
      </c>
      <c r="K3249" s="34">
        <v>6557</v>
      </c>
      <c r="L3249" s="34">
        <v>6557</v>
      </c>
      <c r="M3249" s="34">
        <v>6557</v>
      </c>
      <c r="N3249" s="34">
        <v>6557</v>
      </c>
      <c r="O3249" s="34">
        <v>6557</v>
      </c>
      <c r="P3249" s="34">
        <v>6557</v>
      </c>
      <c r="Q3249" s="34">
        <v>6557</v>
      </c>
      <c r="R3249" s="34">
        <v>6557</v>
      </c>
      <c r="S3249" s="34">
        <v>6557</v>
      </c>
    </row>
    <row r="3250" spans="2:19">
      <c r="B3250" s="5">
        <v>2005</v>
      </c>
      <c r="C3250" s="34">
        <v>7843</v>
      </c>
      <c r="D3250" s="34">
        <v>7843</v>
      </c>
      <c r="E3250" s="34">
        <v>7843</v>
      </c>
      <c r="F3250" s="34">
        <v>7843</v>
      </c>
      <c r="G3250" s="34">
        <v>7843</v>
      </c>
      <c r="H3250" s="34">
        <v>7843</v>
      </c>
      <c r="I3250" s="34">
        <v>7843</v>
      </c>
      <c r="J3250" s="34">
        <v>7843</v>
      </c>
      <c r="K3250" s="34">
        <v>7843</v>
      </c>
      <c r="L3250" s="34">
        <v>7843</v>
      </c>
      <c r="M3250" s="34">
        <v>7843</v>
      </c>
      <c r="N3250" s="34">
        <v>7843</v>
      </c>
      <c r="O3250" s="34">
        <v>7843</v>
      </c>
      <c r="P3250" s="34">
        <v>7843</v>
      </c>
      <c r="Q3250" s="34">
        <v>7843</v>
      </c>
      <c r="R3250" s="34">
        <v>7843</v>
      </c>
      <c r="S3250" s="34">
        <v>7843</v>
      </c>
    </row>
    <row r="3251" spans="2:19">
      <c r="B3251" s="5">
        <v>2004</v>
      </c>
      <c r="C3251" s="34">
        <v>5615</v>
      </c>
      <c r="D3251" s="34">
        <v>5615</v>
      </c>
      <c r="E3251" s="34">
        <v>5615</v>
      </c>
      <c r="F3251" s="34">
        <v>5615</v>
      </c>
      <c r="G3251" s="34">
        <v>5615</v>
      </c>
      <c r="H3251" s="34">
        <v>5615</v>
      </c>
      <c r="I3251" s="34">
        <v>5615</v>
      </c>
      <c r="J3251" s="34">
        <v>5615</v>
      </c>
      <c r="K3251" s="34">
        <v>5615</v>
      </c>
      <c r="L3251" s="34">
        <v>5615</v>
      </c>
      <c r="M3251" s="34">
        <v>5615</v>
      </c>
      <c r="N3251" s="34">
        <v>5615</v>
      </c>
      <c r="O3251" s="34">
        <v>5615</v>
      </c>
      <c r="P3251" s="34">
        <v>5615</v>
      </c>
      <c r="Q3251" s="34">
        <v>5615</v>
      </c>
      <c r="R3251" s="34">
        <v>5615</v>
      </c>
      <c r="S3251" s="34">
        <v>5615</v>
      </c>
    </row>
    <row r="3252" spans="2:19">
      <c r="B3252" s="5">
        <v>2003</v>
      </c>
      <c r="C3252" s="34">
        <v>2051</v>
      </c>
      <c r="D3252" s="34">
        <v>2051</v>
      </c>
      <c r="E3252" s="34">
        <v>2051</v>
      </c>
      <c r="F3252" s="34">
        <v>2051</v>
      </c>
      <c r="G3252" s="34">
        <v>2051</v>
      </c>
      <c r="H3252" s="34">
        <v>2051</v>
      </c>
      <c r="I3252" s="34">
        <v>2051</v>
      </c>
      <c r="J3252" s="34">
        <v>2051</v>
      </c>
      <c r="K3252" s="34">
        <v>2051</v>
      </c>
      <c r="L3252" s="34">
        <v>2051</v>
      </c>
      <c r="M3252" s="34">
        <v>2051</v>
      </c>
      <c r="N3252" s="34">
        <v>2051</v>
      </c>
      <c r="O3252" s="34">
        <v>2051</v>
      </c>
      <c r="P3252" s="34">
        <v>2051</v>
      </c>
      <c r="Q3252" s="34">
        <v>2051</v>
      </c>
      <c r="R3252" s="34">
        <v>2051</v>
      </c>
      <c r="S3252" s="34">
        <v>2051</v>
      </c>
    </row>
    <row r="3253" spans="2:19">
      <c r="B3253" s="5">
        <v>2002</v>
      </c>
      <c r="C3253" s="34">
        <v>2579</v>
      </c>
      <c r="D3253" s="34">
        <v>2579</v>
      </c>
      <c r="E3253" s="34">
        <v>2579</v>
      </c>
      <c r="F3253" s="34">
        <v>2579</v>
      </c>
      <c r="G3253" s="34">
        <v>2579</v>
      </c>
      <c r="H3253" s="34">
        <v>2579</v>
      </c>
      <c r="I3253" s="34">
        <v>2579</v>
      </c>
      <c r="J3253" s="34">
        <v>2579</v>
      </c>
      <c r="K3253" s="34">
        <v>2579</v>
      </c>
      <c r="L3253" s="34">
        <v>2579</v>
      </c>
      <c r="M3253" s="34">
        <v>2579</v>
      </c>
      <c r="N3253" s="34">
        <v>2579</v>
      </c>
      <c r="O3253" s="34">
        <v>2579</v>
      </c>
      <c r="P3253" s="34">
        <v>2579</v>
      </c>
      <c r="Q3253" s="34">
        <v>2579</v>
      </c>
      <c r="R3253" s="34">
        <v>2579</v>
      </c>
      <c r="S3253" s="34">
        <v>2579</v>
      </c>
    </row>
    <row r="3254" spans="2:19">
      <c r="B3254" s="5">
        <v>2001</v>
      </c>
      <c r="C3254" s="34">
        <v>6936</v>
      </c>
      <c r="D3254" s="34">
        <v>6936</v>
      </c>
      <c r="E3254" s="34">
        <v>6936</v>
      </c>
      <c r="F3254" s="34">
        <v>6936</v>
      </c>
      <c r="G3254" s="34">
        <v>6936</v>
      </c>
      <c r="H3254" s="34">
        <v>6936</v>
      </c>
      <c r="I3254" s="34">
        <v>6936</v>
      </c>
      <c r="J3254" s="34">
        <v>6936</v>
      </c>
      <c r="K3254" s="34">
        <v>6936</v>
      </c>
      <c r="L3254" s="34">
        <v>6936</v>
      </c>
      <c r="M3254" s="34">
        <v>6936</v>
      </c>
      <c r="N3254" s="34">
        <v>6936</v>
      </c>
      <c r="O3254" s="34">
        <v>6936</v>
      </c>
      <c r="P3254" s="34">
        <v>6936</v>
      </c>
      <c r="Q3254" s="34">
        <v>6936</v>
      </c>
      <c r="R3254" s="34">
        <v>6936</v>
      </c>
      <c r="S3254" s="34">
        <v>6936</v>
      </c>
    </row>
    <row r="3255" spans="2:19">
      <c r="B3255" s="5">
        <v>2000</v>
      </c>
      <c r="C3255" s="34">
        <v>14086</v>
      </c>
      <c r="D3255" s="34">
        <v>14086</v>
      </c>
      <c r="E3255" s="34">
        <v>14086</v>
      </c>
      <c r="F3255" s="34">
        <v>14086</v>
      </c>
      <c r="G3255" s="34">
        <v>14086</v>
      </c>
      <c r="H3255" s="34">
        <v>14086</v>
      </c>
      <c r="I3255" s="34">
        <v>14086</v>
      </c>
      <c r="J3255" s="34">
        <v>14086</v>
      </c>
      <c r="K3255" s="34">
        <v>14086</v>
      </c>
      <c r="L3255" s="34">
        <v>14086</v>
      </c>
      <c r="M3255" s="34">
        <v>14086</v>
      </c>
      <c r="N3255" s="34">
        <v>14086</v>
      </c>
      <c r="O3255" s="34">
        <v>14086</v>
      </c>
      <c r="P3255" s="34">
        <v>14086</v>
      </c>
      <c r="Q3255" s="34">
        <v>14086</v>
      </c>
      <c r="R3255" s="34">
        <v>14086</v>
      </c>
      <c r="S3255" s="34">
        <v>14086</v>
      </c>
    </row>
    <row r="3256" spans="2:19">
      <c r="B3256" s="5">
        <v>1999</v>
      </c>
      <c r="C3256" s="34">
        <v>388629</v>
      </c>
      <c r="D3256" s="34">
        <v>388629</v>
      </c>
      <c r="E3256" s="34">
        <v>388629</v>
      </c>
      <c r="F3256" s="34">
        <v>388629</v>
      </c>
      <c r="G3256" s="34">
        <v>388629</v>
      </c>
      <c r="H3256" s="34">
        <v>388629</v>
      </c>
      <c r="I3256" s="34">
        <v>388629</v>
      </c>
      <c r="J3256" s="34">
        <v>388629</v>
      </c>
      <c r="K3256" s="34">
        <v>388629</v>
      </c>
      <c r="L3256" s="34">
        <v>388629</v>
      </c>
      <c r="M3256" s="34">
        <v>388629</v>
      </c>
      <c r="N3256" s="34">
        <v>388629</v>
      </c>
      <c r="O3256" s="34">
        <v>388629</v>
      </c>
      <c r="P3256" s="34">
        <v>388629</v>
      </c>
      <c r="Q3256" s="103">
        <v>0</v>
      </c>
      <c r="R3256" s="103">
        <v>0</v>
      </c>
      <c r="S3256" s="103">
        <v>0</v>
      </c>
    </row>
    <row r="3257" spans="2:19">
      <c r="B3257" s="5">
        <v>1998</v>
      </c>
      <c r="C3257" s="34">
        <v>1674</v>
      </c>
      <c r="D3257" s="34">
        <v>1674</v>
      </c>
      <c r="E3257" s="34">
        <v>1674</v>
      </c>
      <c r="F3257" s="34">
        <v>1674</v>
      </c>
      <c r="G3257" s="34">
        <v>1674</v>
      </c>
      <c r="H3257" s="34">
        <v>1674</v>
      </c>
      <c r="I3257" s="34">
        <v>1674</v>
      </c>
      <c r="J3257" s="34">
        <v>1674</v>
      </c>
      <c r="K3257" s="34">
        <v>1674</v>
      </c>
      <c r="L3257" s="34">
        <v>1674</v>
      </c>
      <c r="M3257" s="34">
        <v>1674</v>
      </c>
      <c r="N3257" s="34">
        <v>1674</v>
      </c>
      <c r="O3257" s="34">
        <v>1674</v>
      </c>
      <c r="P3257" s="34">
        <v>1674</v>
      </c>
      <c r="Q3257" s="103">
        <v>0</v>
      </c>
      <c r="R3257" s="103">
        <v>0</v>
      </c>
      <c r="S3257" s="103">
        <v>0</v>
      </c>
    </row>
    <row r="3258" spans="2:19">
      <c r="B3258" s="5">
        <v>1997</v>
      </c>
      <c r="C3258" s="34">
        <v>564</v>
      </c>
      <c r="D3258" s="34">
        <v>564</v>
      </c>
      <c r="E3258" s="34">
        <v>564</v>
      </c>
      <c r="F3258" s="34">
        <v>564</v>
      </c>
      <c r="G3258" s="34">
        <v>564</v>
      </c>
      <c r="H3258" s="34">
        <v>564</v>
      </c>
      <c r="I3258" s="34">
        <v>564</v>
      </c>
      <c r="J3258" s="34">
        <v>564</v>
      </c>
      <c r="K3258" s="34">
        <v>564</v>
      </c>
      <c r="L3258" s="34">
        <v>564</v>
      </c>
      <c r="M3258" s="34">
        <v>564</v>
      </c>
      <c r="N3258" s="34">
        <v>564</v>
      </c>
      <c r="O3258" s="34">
        <v>564</v>
      </c>
      <c r="P3258" s="34">
        <v>564</v>
      </c>
      <c r="Q3258" s="103">
        <v>0</v>
      </c>
      <c r="R3258" s="103">
        <v>0</v>
      </c>
      <c r="S3258" s="103">
        <v>0</v>
      </c>
    </row>
    <row r="3259" spans="2:19">
      <c r="B3259" s="5">
        <v>1996</v>
      </c>
      <c r="C3259" s="34">
        <v>1826</v>
      </c>
      <c r="D3259" s="34">
        <v>1826</v>
      </c>
      <c r="E3259" s="34">
        <v>1826</v>
      </c>
      <c r="F3259" s="34">
        <v>1826</v>
      </c>
      <c r="G3259" s="34">
        <v>1826</v>
      </c>
      <c r="H3259" s="34">
        <v>1826</v>
      </c>
      <c r="I3259" s="34">
        <v>1826</v>
      </c>
      <c r="J3259" s="34">
        <v>1826</v>
      </c>
      <c r="K3259" s="34">
        <v>1826</v>
      </c>
      <c r="L3259" s="34">
        <v>1826</v>
      </c>
      <c r="M3259" s="34">
        <v>1826</v>
      </c>
      <c r="N3259" s="34">
        <v>1826</v>
      </c>
      <c r="O3259" s="34">
        <v>1826</v>
      </c>
      <c r="P3259" s="34">
        <v>1826</v>
      </c>
      <c r="Q3259" s="103">
        <v>0</v>
      </c>
      <c r="R3259" s="103">
        <v>0</v>
      </c>
      <c r="S3259" s="103">
        <v>0</v>
      </c>
    </row>
    <row r="3260" spans="2:19">
      <c r="B3260" s="5">
        <v>1995</v>
      </c>
      <c r="C3260" s="34">
        <v>411</v>
      </c>
      <c r="D3260" s="34">
        <v>411</v>
      </c>
      <c r="E3260" s="34">
        <v>411</v>
      </c>
      <c r="F3260" s="34">
        <v>411</v>
      </c>
      <c r="G3260" s="34">
        <v>411</v>
      </c>
      <c r="H3260" s="34">
        <v>411</v>
      </c>
      <c r="I3260" s="34">
        <v>411</v>
      </c>
      <c r="J3260" s="34">
        <v>411</v>
      </c>
      <c r="K3260" s="34">
        <v>411</v>
      </c>
      <c r="L3260" s="34">
        <v>411</v>
      </c>
      <c r="M3260" s="34">
        <v>411</v>
      </c>
      <c r="N3260" s="34">
        <v>411</v>
      </c>
      <c r="O3260" s="34">
        <v>411</v>
      </c>
      <c r="P3260" s="34">
        <v>411</v>
      </c>
      <c r="Q3260" s="103">
        <v>0</v>
      </c>
      <c r="R3260" s="103">
        <v>0</v>
      </c>
      <c r="S3260" s="103">
        <v>0</v>
      </c>
    </row>
    <row r="3261" spans="2:19">
      <c r="B3261" s="5">
        <v>1994</v>
      </c>
      <c r="C3261" s="34">
        <v>624</v>
      </c>
      <c r="D3261" s="34">
        <v>624</v>
      </c>
      <c r="E3261" s="34">
        <v>624</v>
      </c>
      <c r="F3261" s="34">
        <v>624</v>
      </c>
      <c r="G3261" s="34">
        <v>624</v>
      </c>
      <c r="H3261" s="34">
        <v>624</v>
      </c>
      <c r="I3261" s="34">
        <v>624</v>
      </c>
      <c r="J3261" s="34">
        <v>624</v>
      </c>
      <c r="K3261" s="34">
        <v>624</v>
      </c>
      <c r="L3261" s="34">
        <v>624</v>
      </c>
      <c r="M3261" s="34">
        <v>624</v>
      </c>
      <c r="N3261" s="34">
        <v>624</v>
      </c>
      <c r="O3261" s="34">
        <v>624</v>
      </c>
      <c r="P3261" s="34">
        <v>624</v>
      </c>
      <c r="Q3261" s="103">
        <v>0</v>
      </c>
      <c r="R3261" s="103">
        <v>0</v>
      </c>
      <c r="S3261" s="103">
        <v>0</v>
      </c>
    </row>
    <row r="3262" spans="2:19">
      <c r="B3262" s="5">
        <v>1993</v>
      </c>
      <c r="C3262" s="34">
        <v>3612</v>
      </c>
      <c r="D3262" s="34">
        <v>3612</v>
      </c>
      <c r="E3262" s="34">
        <v>3612</v>
      </c>
      <c r="F3262" s="34">
        <v>3612</v>
      </c>
      <c r="G3262" s="34">
        <v>3612</v>
      </c>
      <c r="H3262" s="34">
        <v>3612</v>
      </c>
      <c r="I3262" s="34">
        <v>3612</v>
      </c>
      <c r="J3262" s="34">
        <v>3612</v>
      </c>
      <c r="K3262" s="34">
        <v>3612</v>
      </c>
      <c r="L3262" s="34">
        <v>3612</v>
      </c>
      <c r="M3262" s="34">
        <v>3612</v>
      </c>
      <c r="N3262" s="34">
        <v>3612</v>
      </c>
      <c r="O3262" s="34">
        <v>3612</v>
      </c>
      <c r="P3262" s="34">
        <v>3612</v>
      </c>
      <c r="Q3262" s="103">
        <v>0</v>
      </c>
      <c r="R3262" s="103">
        <v>0</v>
      </c>
      <c r="S3262" s="103">
        <v>0</v>
      </c>
    </row>
    <row r="3263" spans="2:19">
      <c r="B3263" s="5">
        <v>1992</v>
      </c>
      <c r="C3263" s="34">
        <v>9749</v>
      </c>
      <c r="D3263" s="34">
        <v>9749</v>
      </c>
      <c r="E3263" s="34">
        <v>9749</v>
      </c>
      <c r="F3263" s="34">
        <v>9749</v>
      </c>
      <c r="G3263" s="34">
        <v>9749</v>
      </c>
      <c r="H3263" s="34">
        <v>9749</v>
      </c>
      <c r="I3263" s="34">
        <v>9749</v>
      </c>
      <c r="J3263" s="34">
        <v>9749</v>
      </c>
      <c r="K3263" s="34">
        <v>9749</v>
      </c>
      <c r="L3263" s="34">
        <v>9749</v>
      </c>
      <c r="M3263" s="34">
        <v>9749</v>
      </c>
      <c r="N3263" s="34">
        <v>9749</v>
      </c>
      <c r="O3263" s="34">
        <v>9749</v>
      </c>
      <c r="P3263" s="34">
        <v>9749</v>
      </c>
      <c r="Q3263" s="103">
        <v>0</v>
      </c>
      <c r="R3263" s="103">
        <v>0</v>
      </c>
      <c r="S3263" s="103">
        <v>0</v>
      </c>
    </row>
    <row r="3264" spans="2:19">
      <c r="B3264" s="5">
        <v>1991</v>
      </c>
      <c r="C3264" s="34">
        <v>7830</v>
      </c>
      <c r="D3264" s="34">
        <v>7830</v>
      </c>
      <c r="E3264" s="34">
        <v>7830</v>
      </c>
      <c r="F3264" s="34">
        <v>7830</v>
      </c>
      <c r="G3264" s="34">
        <v>7830</v>
      </c>
      <c r="H3264" s="34">
        <v>7830</v>
      </c>
      <c r="I3264" s="34">
        <v>7830</v>
      </c>
      <c r="J3264" s="34">
        <v>7830</v>
      </c>
      <c r="K3264" s="34">
        <v>7830</v>
      </c>
      <c r="L3264" s="34">
        <v>7830</v>
      </c>
      <c r="M3264" s="34">
        <v>7830</v>
      </c>
      <c r="N3264" s="34">
        <v>7830</v>
      </c>
      <c r="O3264" s="34">
        <v>7830</v>
      </c>
      <c r="P3264" s="34">
        <v>7830</v>
      </c>
      <c r="Q3264" s="103">
        <v>0</v>
      </c>
      <c r="R3264" s="103">
        <v>0</v>
      </c>
      <c r="S3264" s="103">
        <v>0</v>
      </c>
    </row>
    <row r="3265" spans="2:19">
      <c r="B3265" s="5">
        <v>1990</v>
      </c>
      <c r="C3265" s="34">
        <v>8077</v>
      </c>
      <c r="D3265" s="34">
        <v>8077</v>
      </c>
      <c r="E3265" s="34">
        <v>8077</v>
      </c>
      <c r="F3265" s="34">
        <v>8077</v>
      </c>
      <c r="G3265" s="34">
        <v>8077</v>
      </c>
      <c r="H3265" s="34">
        <v>8077</v>
      </c>
      <c r="I3265" s="34">
        <v>8077</v>
      </c>
      <c r="J3265" s="34">
        <v>8077</v>
      </c>
      <c r="K3265" s="34">
        <v>8077</v>
      </c>
      <c r="L3265" s="34">
        <v>8077</v>
      </c>
      <c r="M3265" s="34">
        <v>8077</v>
      </c>
      <c r="N3265" s="34">
        <v>8077</v>
      </c>
      <c r="O3265" s="34">
        <v>8077</v>
      </c>
      <c r="P3265" s="34">
        <v>8077</v>
      </c>
      <c r="Q3265" s="103">
        <v>0</v>
      </c>
      <c r="R3265" s="103">
        <v>0</v>
      </c>
      <c r="S3265" s="103">
        <v>0</v>
      </c>
    </row>
    <row r="3266" spans="2:19">
      <c r="B3266" s="5">
        <v>1989</v>
      </c>
      <c r="C3266" s="34">
        <v>2706</v>
      </c>
      <c r="D3266" s="34">
        <v>2706</v>
      </c>
      <c r="E3266" s="34">
        <v>2706</v>
      </c>
      <c r="F3266" s="34">
        <v>2706</v>
      </c>
      <c r="G3266" s="34">
        <v>2706</v>
      </c>
      <c r="H3266" s="34">
        <v>2706</v>
      </c>
      <c r="I3266" s="34">
        <v>2706</v>
      </c>
      <c r="J3266" s="34">
        <v>2706</v>
      </c>
      <c r="K3266" s="34">
        <v>2706</v>
      </c>
      <c r="L3266" s="34">
        <v>2706</v>
      </c>
      <c r="M3266" s="34">
        <v>2706</v>
      </c>
      <c r="N3266" s="34">
        <v>2706</v>
      </c>
      <c r="O3266" s="34">
        <v>2706</v>
      </c>
      <c r="P3266" s="34">
        <v>2706</v>
      </c>
      <c r="Q3266" s="103">
        <v>0</v>
      </c>
      <c r="R3266" s="103">
        <v>0</v>
      </c>
      <c r="S3266" s="103">
        <v>0</v>
      </c>
    </row>
    <row r="3267" spans="2:19">
      <c r="B3267" s="5">
        <v>1988</v>
      </c>
      <c r="C3267" s="34">
        <v>724</v>
      </c>
      <c r="D3267" s="34">
        <v>724</v>
      </c>
      <c r="E3267" s="34">
        <v>724</v>
      </c>
      <c r="F3267" s="34">
        <v>724</v>
      </c>
      <c r="G3267" s="34">
        <v>724</v>
      </c>
      <c r="H3267" s="34">
        <v>724</v>
      </c>
      <c r="I3267" s="34">
        <v>724</v>
      </c>
      <c r="J3267" s="34">
        <v>724</v>
      </c>
      <c r="K3267" s="34">
        <v>724</v>
      </c>
      <c r="L3267" s="34">
        <v>724</v>
      </c>
      <c r="M3267" s="34">
        <v>724</v>
      </c>
      <c r="N3267" s="34">
        <v>724</v>
      </c>
      <c r="O3267" s="34">
        <v>724</v>
      </c>
      <c r="P3267" s="34">
        <v>724</v>
      </c>
      <c r="Q3267" s="103">
        <v>0</v>
      </c>
      <c r="R3267" s="103">
        <v>0</v>
      </c>
      <c r="S3267" s="103">
        <v>0</v>
      </c>
    </row>
    <row r="3268" spans="2:19">
      <c r="B3268" s="5">
        <v>1987</v>
      </c>
      <c r="C3268" s="34">
        <v>3424</v>
      </c>
      <c r="D3268" s="34">
        <v>3424</v>
      </c>
      <c r="E3268" s="34">
        <v>3424</v>
      </c>
      <c r="F3268" s="34">
        <v>3424</v>
      </c>
      <c r="G3268" s="34">
        <v>3424</v>
      </c>
      <c r="H3268" s="34">
        <v>3424</v>
      </c>
      <c r="I3268" s="34">
        <v>3424</v>
      </c>
      <c r="J3268" s="34">
        <v>3424</v>
      </c>
      <c r="K3268" s="34">
        <v>3424</v>
      </c>
      <c r="L3268" s="34">
        <v>3424</v>
      </c>
      <c r="M3268" s="34">
        <v>3424</v>
      </c>
      <c r="N3268" s="34">
        <v>3424</v>
      </c>
      <c r="O3268" s="34">
        <v>3424</v>
      </c>
      <c r="P3268" s="34">
        <v>3424</v>
      </c>
      <c r="Q3268" s="103">
        <v>0</v>
      </c>
      <c r="R3268" s="103">
        <v>0</v>
      </c>
      <c r="S3268" s="103">
        <v>0</v>
      </c>
    </row>
    <row r="3269" spans="2:19">
      <c r="B3269" s="5">
        <v>1986</v>
      </c>
      <c r="C3269" s="34">
        <v>12456</v>
      </c>
      <c r="D3269" s="34">
        <v>12456</v>
      </c>
      <c r="E3269" s="34">
        <v>12456</v>
      </c>
      <c r="F3269" s="34">
        <v>12456</v>
      </c>
      <c r="G3269" s="34">
        <v>12456</v>
      </c>
      <c r="H3269" s="34">
        <v>12456</v>
      </c>
      <c r="I3269" s="34">
        <v>12456</v>
      </c>
      <c r="J3269" s="34">
        <v>12456</v>
      </c>
      <c r="K3269" s="34">
        <v>12456</v>
      </c>
      <c r="L3269" s="34">
        <v>12456</v>
      </c>
      <c r="M3269" s="34">
        <v>12456</v>
      </c>
      <c r="N3269" s="34">
        <v>12456</v>
      </c>
      <c r="O3269" s="34">
        <v>12456</v>
      </c>
      <c r="P3269" s="34">
        <v>12456</v>
      </c>
      <c r="Q3269" s="103">
        <v>0</v>
      </c>
      <c r="R3269" s="103">
        <v>0</v>
      </c>
      <c r="S3269" s="103">
        <v>0</v>
      </c>
    </row>
    <row r="3270" spans="2:19">
      <c r="B3270" s="5">
        <v>1985</v>
      </c>
      <c r="C3270" s="34">
        <v>338</v>
      </c>
      <c r="D3270" s="34">
        <v>338</v>
      </c>
      <c r="E3270" s="34">
        <v>338</v>
      </c>
      <c r="F3270" s="34">
        <v>338</v>
      </c>
      <c r="G3270" s="34">
        <v>338</v>
      </c>
      <c r="H3270" s="34">
        <v>338</v>
      </c>
      <c r="I3270" s="34">
        <v>338</v>
      </c>
      <c r="J3270" s="34">
        <v>338</v>
      </c>
      <c r="K3270" s="34">
        <v>338</v>
      </c>
      <c r="L3270" s="34">
        <v>338</v>
      </c>
      <c r="M3270" s="34">
        <v>338</v>
      </c>
      <c r="N3270" s="34">
        <v>338</v>
      </c>
      <c r="O3270" s="34">
        <v>338</v>
      </c>
      <c r="P3270" s="34">
        <v>338</v>
      </c>
      <c r="Q3270" s="103">
        <v>0</v>
      </c>
      <c r="R3270" s="103">
        <v>0</v>
      </c>
      <c r="S3270" s="103">
        <v>0</v>
      </c>
    </row>
    <row r="3271" spans="2:19">
      <c r="B3271" s="5">
        <v>1984</v>
      </c>
      <c r="C3271" s="34">
        <v>14366</v>
      </c>
      <c r="D3271" s="34">
        <v>14366</v>
      </c>
      <c r="E3271" s="34">
        <v>14366</v>
      </c>
      <c r="F3271" s="34">
        <v>14366</v>
      </c>
      <c r="G3271" s="34">
        <v>14366</v>
      </c>
      <c r="H3271" s="34">
        <v>14366</v>
      </c>
      <c r="I3271" s="34">
        <v>14366</v>
      </c>
      <c r="J3271" s="34">
        <v>14366</v>
      </c>
      <c r="K3271" s="34">
        <v>14366</v>
      </c>
      <c r="L3271" s="34">
        <v>14366</v>
      </c>
      <c r="M3271" s="34">
        <v>14366</v>
      </c>
      <c r="N3271" s="34">
        <v>14366</v>
      </c>
      <c r="O3271" s="34">
        <v>14366</v>
      </c>
      <c r="P3271" s="34">
        <v>14366</v>
      </c>
      <c r="Q3271" s="103">
        <v>0</v>
      </c>
      <c r="R3271" s="103">
        <v>0</v>
      </c>
      <c r="S3271" s="103">
        <v>0</v>
      </c>
    </row>
    <row r="3272" spans="2:19">
      <c r="B3272" s="5">
        <v>1983</v>
      </c>
      <c r="C3272" s="34">
        <v>5699</v>
      </c>
      <c r="D3272" s="34">
        <v>5699</v>
      </c>
      <c r="E3272" s="34">
        <v>5699</v>
      </c>
      <c r="F3272" s="34">
        <v>5699</v>
      </c>
      <c r="G3272" s="34">
        <v>5699</v>
      </c>
      <c r="H3272" s="34">
        <v>5699</v>
      </c>
      <c r="I3272" s="34">
        <v>5699</v>
      </c>
      <c r="J3272" s="34">
        <v>5699</v>
      </c>
      <c r="K3272" s="34">
        <v>5699</v>
      </c>
      <c r="L3272" s="34">
        <v>5699</v>
      </c>
      <c r="M3272" s="34">
        <v>5699</v>
      </c>
      <c r="N3272" s="34">
        <v>5699</v>
      </c>
      <c r="O3272" s="34">
        <v>5699</v>
      </c>
      <c r="P3272" s="34">
        <v>5699</v>
      </c>
      <c r="Q3272" s="103">
        <v>0</v>
      </c>
      <c r="R3272" s="103">
        <v>0</v>
      </c>
      <c r="S3272" s="103">
        <v>0</v>
      </c>
    </row>
    <row r="3273" spans="2:19">
      <c r="B3273" s="5">
        <v>1982</v>
      </c>
      <c r="C3273" s="34">
        <v>919</v>
      </c>
      <c r="D3273" s="34">
        <v>919</v>
      </c>
      <c r="E3273" s="34">
        <v>919</v>
      </c>
      <c r="F3273" s="34">
        <v>919</v>
      </c>
      <c r="G3273" s="34">
        <v>919</v>
      </c>
      <c r="H3273" s="34">
        <v>919</v>
      </c>
      <c r="I3273" s="34">
        <v>919</v>
      </c>
      <c r="J3273" s="34">
        <v>919</v>
      </c>
      <c r="K3273" s="34">
        <v>919</v>
      </c>
      <c r="L3273" s="34">
        <v>919</v>
      </c>
      <c r="M3273" s="34">
        <v>919</v>
      </c>
      <c r="N3273" s="34">
        <v>919</v>
      </c>
      <c r="O3273" s="34">
        <v>919</v>
      </c>
      <c r="P3273" s="34">
        <v>919</v>
      </c>
      <c r="Q3273" s="103">
        <v>0</v>
      </c>
      <c r="R3273" s="103">
        <v>0</v>
      </c>
      <c r="S3273" s="103">
        <v>0</v>
      </c>
    </row>
    <row r="3274" spans="2:19">
      <c r="B3274" s="5">
        <v>1981</v>
      </c>
      <c r="C3274" s="34">
        <v>34167</v>
      </c>
      <c r="D3274" s="34">
        <v>34167</v>
      </c>
      <c r="E3274" s="34">
        <v>34167</v>
      </c>
      <c r="F3274" s="34">
        <v>34167</v>
      </c>
      <c r="G3274" s="34">
        <v>34167</v>
      </c>
      <c r="H3274" s="34">
        <v>34167</v>
      </c>
      <c r="I3274" s="34">
        <v>34167</v>
      </c>
      <c r="J3274" s="34">
        <v>34167</v>
      </c>
      <c r="K3274" s="34">
        <v>34167</v>
      </c>
      <c r="L3274" s="34">
        <v>34167</v>
      </c>
      <c r="M3274" s="34">
        <v>34167</v>
      </c>
      <c r="N3274" s="34">
        <v>34167</v>
      </c>
      <c r="O3274" s="34">
        <v>34167</v>
      </c>
      <c r="P3274" s="34">
        <v>34167</v>
      </c>
      <c r="Q3274" s="103">
        <v>0</v>
      </c>
      <c r="R3274" s="103">
        <v>0</v>
      </c>
      <c r="S3274" s="103">
        <v>0</v>
      </c>
    </row>
    <row r="3275" spans="2:19">
      <c r="B3275" s="5">
        <v>1980</v>
      </c>
      <c r="C3275" s="34">
        <v>12425</v>
      </c>
      <c r="D3275" s="34">
        <v>12425</v>
      </c>
      <c r="E3275" s="34">
        <v>12425</v>
      </c>
      <c r="F3275" s="34">
        <v>12425</v>
      </c>
      <c r="G3275" s="34">
        <v>12425</v>
      </c>
      <c r="H3275" s="34">
        <v>12425</v>
      </c>
      <c r="I3275" s="34">
        <v>12425</v>
      </c>
      <c r="J3275" s="34">
        <v>12425</v>
      </c>
      <c r="K3275" s="34">
        <v>12425</v>
      </c>
      <c r="L3275" s="34">
        <v>12425</v>
      </c>
      <c r="M3275" s="34">
        <v>12425</v>
      </c>
      <c r="N3275" s="34">
        <v>12425</v>
      </c>
      <c r="O3275" s="34">
        <v>12425</v>
      </c>
      <c r="P3275" s="34">
        <v>12425</v>
      </c>
      <c r="Q3275" s="103">
        <v>0</v>
      </c>
      <c r="R3275" s="103">
        <v>0</v>
      </c>
      <c r="S3275" s="103">
        <v>0</v>
      </c>
    </row>
    <row r="3276" spans="2:19">
      <c r="B3276" s="5">
        <v>1979</v>
      </c>
      <c r="C3276" s="34"/>
      <c r="D3276" s="34"/>
      <c r="E3276" s="34"/>
      <c r="F3276" s="34"/>
      <c r="G3276" s="34"/>
      <c r="H3276" s="34"/>
      <c r="I3276" s="34"/>
      <c r="J3276" s="34"/>
      <c r="K3276" s="34"/>
      <c r="L3276" s="34"/>
      <c r="M3276" s="34"/>
      <c r="N3276" s="34"/>
      <c r="O3276" s="103">
        <v>0</v>
      </c>
      <c r="P3276" s="103">
        <v>0</v>
      </c>
      <c r="Q3276" s="103">
        <v>0</v>
      </c>
      <c r="R3276" s="103">
        <v>0</v>
      </c>
      <c r="S3276" s="103">
        <v>0</v>
      </c>
    </row>
    <row r="3277" spans="2:19">
      <c r="B3277" s="5">
        <v>1978</v>
      </c>
      <c r="C3277" s="34">
        <v>4279</v>
      </c>
      <c r="D3277" s="34">
        <v>4279</v>
      </c>
      <c r="E3277" s="34">
        <v>4279</v>
      </c>
      <c r="F3277" s="34">
        <v>4279</v>
      </c>
      <c r="G3277" s="34">
        <v>4279</v>
      </c>
      <c r="H3277" s="34">
        <v>4279</v>
      </c>
      <c r="I3277" s="34">
        <v>4279</v>
      </c>
      <c r="J3277" s="34">
        <v>4279</v>
      </c>
      <c r="K3277" s="34">
        <v>4279</v>
      </c>
      <c r="L3277" s="34">
        <v>4279</v>
      </c>
      <c r="M3277" s="34">
        <v>4279</v>
      </c>
      <c r="N3277" s="34">
        <v>4279</v>
      </c>
      <c r="O3277" s="34">
        <v>4279</v>
      </c>
      <c r="P3277" s="34">
        <v>4279</v>
      </c>
      <c r="Q3277" s="103">
        <v>0</v>
      </c>
      <c r="R3277" s="103">
        <v>0</v>
      </c>
      <c r="S3277" s="103">
        <v>0</v>
      </c>
    </row>
    <row r="3278" spans="2:19">
      <c r="B3278" s="5">
        <v>1977</v>
      </c>
      <c r="C3278" s="34">
        <v>1142</v>
      </c>
      <c r="D3278" s="34">
        <v>1142</v>
      </c>
      <c r="E3278" s="34">
        <v>1142</v>
      </c>
      <c r="F3278" s="34">
        <v>1142</v>
      </c>
      <c r="G3278" s="34">
        <v>1142</v>
      </c>
      <c r="H3278" s="34">
        <v>1142</v>
      </c>
      <c r="I3278" s="34">
        <v>1142</v>
      </c>
      <c r="J3278" s="34">
        <v>1142</v>
      </c>
      <c r="K3278" s="34">
        <v>1142</v>
      </c>
      <c r="L3278" s="34">
        <v>1142</v>
      </c>
      <c r="M3278" s="34">
        <v>1142</v>
      </c>
      <c r="N3278" s="34">
        <v>1142</v>
      </c>
      <c r="O3278" s="34">
        <v>1142</v>
      </c>
      <c r="P3278" s="34">
        <v>1142</v>
      </c>
      <c r="Q3278" s="103">
        <v>0</v>
      </c>
      <c r="R3278" s="103">
        <v>0</v>
      </c>
      <c r="S3278" s="103">
        <v>0</v>
      </c>
    </row>
    <row r="3279" spans="2:19">
      <c r="B3279" s="5">
        <v>1976</v>
      </c>
      <c r="C3279" s="34">
        <v>1734</v>
      </c>
      <c r="D3279" s="34">
        <v>1734</v>
      </c>
      <c r="E3279" s="34">
        <v>1734</v>
      </c>
      <c r="F3279" s="34">
        <v>1734</v>
      </c>
      <c r="G3279" s="34">
        <v>1734</v>
      </c>
      <c r="H3279" s="34">
        <v>1734</v>
      </c>
      <c r="I3279" s="34">
        <v>1734</v>
      </c>
      <c r="J3279" s="34">
        <v>1734</v>
      </c>
      <c r="K3279" s="34">
        <v>1734</v>
      </c>
      <c r="L3279" s="34">
        <v>1734</v>
      </c>
      <c r="M3279" s="34">
        <v>1734</v>
      </c>
      <c r="N3279" s="34">
        <v>1734</v>
      </c>
      <c r="O3279" s="34">
        <v>1734</v>
      </c>
      <c r="P3279" s="34">
        <v>1734</v>
      </c>
      <c r="Q3279" s="103">
        <v>0</v>
      </c>
      <c r="R3279" s="103">
        <v>0</v>
      </c>
      <c r="S3279" s="103">
        <v>0</v>
      </c>
    </row>
    <row r="3280" spans="2:19">
      <c r="B3280" s="5">
        <v>1975</v>
      </c>
      <c r="C3280" s="34">
        <v>9061</v>
      </c>
      <c r="D3280" s="34">
        <v>9061</v>
      </c>
      <c r="E3280" s="34">
        <v>9061</v>
      </c>
      <c r="F3280" s="34">
        <v>9061</v>
      </c>
      <c r="G3280" s="34">
        <v>9061</v>
      </c>
      <c r="H3280" s="34">
        <v>9061</v>
      </c>
      <c r="I3280" s="34">
        <v>9061</v>
      </c>
      <c r="J3280" s="34">
        <v>9061</v>
      </c>
      <c r="K3280" s="34">
        <v>9061</v>
      </c>
      <c r="L3280" s="34">
        <v>9061</v>
      </c>
      <c r="M3280" s="34">
        <v>9061</v>
      </c>
      <c r="N3280" s="34">
        <v>9061</v>
      </c>
      <c r="O3280" s="34">
        <v>9061</v>
      </c>
      <c r="P3280" s="34">
        <v>9061</v>
      </c>
      <c r="Q3280" s="103">
        <v>0</v>
      </c>
      <c r="R3280" s="103">
        <v>0</v>
      </c>
      <c r="S3280" s="103">
        <v>0</v>
      </c>
    </row>
    <row r="3281" spans="2:19">
      <c r="B3281" s="5">
        <v>1974</v>
      </c>
      <c r="C3281" s="34"/>
      <c r="D3281" s="34"/>
      <c r="E3281" s="34"/>
      <c r="F3281" s="34"/>
      <c r="G3281" s="34"/>
      <c r="H3281" s="34"/>
      <c r="I3281" s="34"/>
      <c r="J3281" s="34"/>
      <c r="K3281" s="34"/>
      <c r="L3281" s="34"/>
      <c r="M3281" s="34"/>
      <c r="N3281" s="34"/>
      <c r="O3281" s="103">
        <v>0</v>
      </c>
      <c r="P3281" s="103">
        <v>0</v>
      </c>
      <c r="Q3281" s="103">
        <v>0</v>
      </c>
      <c r="R3281" s="103">
        <v>0</v>
      </c>
      <c r="S3281" s="103">
        <v>0</v>
      </c>
    </row>
    <row r="3282" spans="2:19">
      <c r="B3282" s="5">
        <v>1973</v>
      </c>
      <c r="C3282" s="34"/>
      <c r="D3282" s="34"/>
      <c r="E3282" s="34"/>
      <c r="F3282" s="34"/>
      <c r="G3282" s="34"/>
      <c r="H3282" s="34"/>
      <c r="I3282" s="34"/>
      <c r="J3282" s="34"/>
      <c r="K3282" s="34"/>
      <c r="L3282" s="34"/>
      <c r="M3282" s="34"/>
      <c r="N3282" s="34"/>
      <c r="O3282" s="103">
        <v>0</v>
      </c>
      <c r="P3282" s="103">
        <v>0</v>
      </c>
      <c r="Q3282" s="103">
        <v>0</v>
      </c>
      <c r="R3282" s="103">
        <v>0</v>
      </c>
      <c r="S3282" s="103">
        <v>0</v>
      </c>
    </row>
    <row r="3283" spans="2:19">
      <c r="B3283" s="5">
        <v>1972</v>
      </c>
      <c r="C3283" s="34">
        <v>4557</v>
      </c>
      <c r="D3283" s="34">
        <v>4557</v>
      </c>
      <c r="E3283" s="34">
        <v>4557</v>
      </c>
      <c r="F3283" s="34">
        <v>4557</v>
      </c>
      <c r="G3283" s="34">
        <v>4557</v>
      </c>
      <c r="H3283" s="34">
        <v>4557</v>
      </c>
      <c r="I3283" s="34">
        <v>4557</v>
      </c>
      <c r="J3283" s="34">
        <v>4557</v>
      </c>
      <c r="K3283" s="34">
        <v>4557</v>
      </c>
      <c r="L3283" s="34">
        <v>4557</v>
      </c>
      <c r="M3283" s="34">
        <v>4557</v>
      </c>
      <c r="N3283" s="34">
        <v>4557</v>
      </c>
      <c r="O3283" s="34">
        <v>4557</v>
      </c>
      <c r="P3283" s="34">
        <v>4557</v>
      </c>
      <c r="Q3283" s="103">
        <v>0</v>
      </c>
      <c r="R3283" s="103">
        <v>0</v>
      </c>
      <c r="S3283" s="103">
        <v>0</v>
      </c>
    </row>
    <row r="3284" spans="2:19">
      <c r="B3284" s="5">
        <v>1971</v>
      </c>
      <c r="C3284" s="34"/>
      <c r="D3284" s="34"/>
      <c r="E3284" s="34"/>
      <c r="F3284" s="34"/>
      <c r="G3284" s="34"/>
      <c r="H3284" s="34"/>
      <c r="I3284" s="34"/>
      <c r="J3284" s="34"/>
      <c r="K3284" s="34"/>
      <c r="L3284" s="34"/>
      <c r="M3284" s="34"/>
      <c r="N3284" s="34"/>
      <c r="O3284" s="103">
        <v>0</v>
      </c>
      <c r="P3284" s="103">
        <v>0</v>
      </c>
      <c r="Q3284" s="103">
        <v>0</v>
      </c>
      <c r="R3284" s="103">
        <v>0</v>
      </c>
      <c r="S3284" s="103">
        <v>0</v>
      </c>
    </row>
    <row r="3285" spans="2:19">
      <c r="B3285" s="5">
        <v>1970</v>
      </c>
      <c r="C3285" s="34"/>
      <c r="D3285" s="34"/>
      <c r="E3285" s="34"/>
      <c r="F3285" s="34"/>
      <c r="G3285" s="34"/>
      <c r="H3285" s="34"/>
      <c r="I3285" s="34"/>
      <c r="J3285" s="34"/>
      <c r="K3285" s="34"/>
      <c r="L3285" s="34"/>
      <c r="M3285" s="34"/>
      <c r="N3285" s="34"/>
      <c r="O3285" s="103">
        <v>0</v>
      </c>
      <c r="P3285" s="103">
        <v>0</v>
      </c>
      <c r="Q3285" s="103">
        <v>0</v>
      </c>
      <c r="R3285" s="103">
        <v>0</v>
      </c>
      <c r="S3285" s="103">
        <v>0</v>
      </c>
    </row>
    <row r="3286" spans="2:19">
      <c r="B3286" s="5">
        <v>1969</v>
      </c>
      <c r="C3286" s="34">
        <v>2469</v>
      </c>
      <c r="D3286" s="34">
        <v>2469</v>
      </c>
      <c r="E3286" s="34">
        <v>2469</v>
      </c>
      <c r="F3286" s="34">
        <v>2469</v>
      </c>
      <c r="G3286" s="34">
        <v>2469</v>
      </c>
      <c r="H3286" s="34">
        <v>2469</v>
      </c>
      <c r="I3286" s="34">
        <v>2469</v>
      </c>
      <c r="J3286" s="34">
        <v>2469</v>
      </c>
      <c r="K3286" s="34">
        <v>2469</v>
      </c>
      <c r="L3286" s="34">
        <v>2469</v>
      </c>
      <c r="M3286" s="34">
        <v>2469</v>
      </c>
      <c r="N3286" s="34">
        <v>2469</v>
      </c>
      <c r="O3286" s="34">
        <v>2469</v>
      </c>
      <c r="P3286" s="34">
        <v>2469</v>
      </c>
      <c r="Q3286" s="103">
        <v>0</v>
      </c>
      <c r="R3286" s="103">
        <v>0</v>
      </c>
      <c r="S3286" s="103">
        <v>0</v>
      </c>
    </row>
    <row r="3287" spans="2:19">
      <c r="B3287" s="5">
        <v>1968</v>
      </c>
      <c r="C3287" s="34">
        <v>458</v>
      </c>
      <c r="D3287" s="34">
        <v>458</v>
      </c>
      <c r="E3287" s="34">
        <v>458</v>
      </c>
      <c r="F3287" s="34">
        <v>458</v>
      </c>
      <c r="G3287" s="34">
        <v>458</v>
      </c>
      <c r="H3287" s="34">
        <v>458</v>
      </c>
      <c r="I3287" s="34">
        <v>458</v>
      </c>
      <c r="J3287" s="34">
        <v>458</v>
      </c>
      <c r="K3287" s="34">
        <v>458</v>
      </c>
      <c r="L3287" s="34">
        <v>458</v>
      </c>
      <c r="M3287" s="34">
        <v>458</v>
      </c>
      <c r="N3287" s="34">
        <v>458</v>
      </c>
      <c r="O3287" s="34">
        <v>458</v>
      </c>
      <c r="P3287" s="34">
        <v>458</v>
      </c>
      <c r="Q3287" s="103">
        <v>0</v>
      </c>
      <c r="R3287" s="103">
        <v>0</v>
      </c>
      <c r="S3287" s="103">
        <v>0</v>
      </c>
    </row>
    <row r="3288" spans="2:19">
      <c r="B3288" s="5">
        <v>1967</v>
      </c>
      <c r="C3288" s="34"/>
      <c r="D3288" s="34"/>
      <c r="E3288" s="34"/>
      <c r="F3288" s="34"/>
      <c r="G3288" s="34"/>
      <c r="H3288" s="34"/>
      <c r="I3288" s="34"/>
      <c r="J3288" s="34"/>
      <c r="K3288" s="34"/>
      <c r="L3288" s="34"/>
      <c r="M3288" s="34"/>
      <c r="N3288" s="34"/>
      <c r="O3288" s="103">
        <v>0</v>
      </c>
      <c r="P3288" s="103">
        <v>0</v>
      </c>
      <c r="Q3288" s="103">
        <v>0</v>
      </c>
      <c r="R3288" s="103">
        <v>0</v>
      </c>
      <c r="S3288" s="103">
        <v>0</v>
      </c>
    </row>
    <row r="3289" spans="2:19">
      <c r="B3289" s="5">
        <v>1966</v>
      </c>
      <c r="C3289" s="34"/>
      <c r="D3289" s="34"/>
      <c r="E3289" s="34"/>
      <c r="F3289" s="34"/>
      <c r="G3289" s="34"/>
      <c r="H3289" s="34"/>
      <c r="I3289" s="34"/>
      <c r="J3289" s="34"/>
      <c r="K3289" s="34"/>
      <c r="L3289" s="34"/>
      <c r="M3289" s="34"/>
      <c r="N3289" s="34"/>
      <c r="O3289" s="103">
        <v>0</v>
      </c>
      <c r="P3289" s="103">
        <v>0</v>
      </c>
      <c r="Q3289" s="103">
        <v>0</v>
      </c>
      <c r="R3289" s="103">
        <v>0</v>
      </c>
      <c r="S3289" s="103">
        <v>0</v>
      </c>
    </row>
    <row r="3290" spans="2:19">
      <c r="B3290" s="5">
        <v>1965</v>
      </c>
      <c r="C3290" s="34"/>
      <c r="D3290" s="34"/>
      <c r="E3290" s="34"/>
      <c r="F3290" s="34"/>
      <c r="G3290" s="34"/>
      <c r="H3290" s="34"/>
      <c r="I3290" s="34"/>
      <c r="J3290" s="34"/>
      <c r="K3290" s="34"/>
      <c r="L3290" s="34"/>
      <c r="M3290" s="34"/>
      <c r="N3290" s="34"/>
      <c r="O3290" s="103">
        <v>0</v>
      </c>
      <c r="P3290" s="103">
        <v>0</v>
      </c>
      <c r="Q3290" s="103">
        <v>0</v>
      </c>
      <c r="R3290" s="103">
        <v>0</v>
      </c>
      <c r="S3290" s="103">
        <v>0</v>
      </c>
    </row>
    <row r="3291" spans="2:19">
      <c r="B3291" s="5">
        <v>1964</v>
      </c>
      <c r="C3291" s="34"/>
      <c r="D3291" s="34"/>
      <c r="E3291" s="34"/>
      <c r="F3291" s="34"/>
      <c r="G3291" s="34"/>
      <c r="H3291" s="34"/>
      <c r="I3291" s="34"/>
      <c r="J3291" s="34"/>
      <c r="K3291" s="34"/>
      <c r="L3291" s="34"/>
      <c r="M3291" s="34"/>
      <c r="N3291" s="34"/>
      <c r="O3291" s="103">
        <v>0</v>
      </c>
      <c r="P3291" s="103">
        <v>0</v>
      </c>
      <c r="Q3291" s="103">
        <v>0</v>
      </c>
      <c r="R3291" s="103">
        <v>0</v>
      </c>
      <c r="S3291" s="103">
        <v>0</v>
      </c>
    </row>
    <row r="3292" spans="2:19">
      <c r="B3292" s="5">
        <v>1963</v>
      </c>
      <c r="C3292" s="34"/>
      <c r="D3292" s="34"/>
      <c r="E3292" s="34"/>
      <c r="F3292" s="34"/>
      <c r="G3292" s="34"/>
      <c r="H3292" s="34"/>
      <c r="I3292" s="34"/>
      <c r="J3292" s="34"/>
      <c r="K3292" s="34"/>
      <c r="L3292" s="34"/>
      <c r="M3292" s="34"/>
      <c r="N3292" s="34"/>
      <c r="O3292" s="103">
        <v>0</v>
      </c>
      <c r="P3292" s="103">
        <v>0</v>
      </c>
      <c r="Q3292" s="103">
        <v>0</v>
      </c>
      <c r="R3292" s="103">
        <v>0</v>
      </c>
      <c r="S3292" s="103">
        <v>0</v>
      </c>
    </row>
    <row r="3293" spans="2:19">
      <c r="B3293" s="5">
        <v>1962</v>
      </c>
      <c r="C3293" s="34"/>
      <c r="D3293" s="34"/>
      <c r="E3293" s="34"/>
      <c r="F3293" s="34"/>
      <c r="G3293" s="34"/>
      <c r="H3293" s="34"/>
      <c r="I3293" s="34"/>
      <c r="J3293" s="34"/>
      <c r="K3293" s="34"/>
      <c r="L3293" s="34"/>
      <c r="M3293" s="34"/>
      <c r="N3293" s="34"/>
      <c r="O3293" s="103">
        <v>0</v>
      </c>
      <c r="P3293" s="103">
        <v>0</v>
      </c>
      <c r="Q3293" s="103">
        <v>0</v>
      </c>
      <c r="R3293" s="103">
        <v>0</v>
      </c>
      <c r="S3293" s="103">
        <v>0</v>
      </c>
    </row>
    <row r="3294" spans="2:19">
      <c r="B3294" s="5">
        <v>1961</v>
      </c>
      <c r="C3294" s="34"/>
      <c r="D3294" s="34"/>
      <c r="E3294" s="34"/>
      <c r="F3294" s="34"/>
      <c r="G3294" s="34"/>
      <c r="H3294" s="34"/>
      <c r="I3294" s="34"/>
      <c r="J3294" s="34"/>
      <c r="K3294" s="34"/>
      <c r="L3294" s="34"/>
      <c r="M3294" s="34"/>
      <c r="N3294" s="34"/>
      <c r="O3294" s="103">
        <v>0</v>
      </c>
      <c r="P3294" s="103">
        <v>0</v>
      </c>
      <c r="Q3294" s="103">
        <v>0</v>
      </c>
      <c r="R3294" s="103">
        <v>0</v>
      </c>
      <c r="S3294" s="103">
        <v>0</v>
      </c>
    </row>
    <row r="3295" spans="2:19">
      <c r="B3295" s="5">
        <v>1960</v>
      </c>
      <c r="C3295" s="34"/>
      <c r="D3295" s="34"/>
      <c r="E3295" s="34"/>
      <c r="F3295" s="34"/>
      <c r="G3295" s="34"/>
      <c r="H3295" s="34"/>
      <c r="I3295" s="34"/>
      <c r="J3295" s="34"/>
      <c r="K3295" s="34"/>
      <c r="L3295" s="34"/>
      <c r="M3295" s="34"/>
      <c r="N3295" s="34"/>
      <c r="O3295" s="103">
        <v>0</v>
      </c>
      <c r="P3295" s="103">
        <v>0</v>
      </c>
      <c r="Q3295" s="103">
        <v>0</v>
      </c>
      <c r="R3295" s="103">
        <v>0</v>
      </c>
      <c r="S3295" s="103">
        <v>0</v>
      </c>
    </row>
    <row r="3296" spans="2:19">
      <c r="B3296" s="5">
        <v>1959</v>
      </c>
      <c r="C3296" s="34"/>
      <c r="D3296" s="34"/>
      <c r="E3296" s="34"/>
      <c r="F3296" s="34"/>
      <c r="G3296" s="34"/>
      <c r="H3296" s="34"/>
      <c r="I3296" s="34"/>
      <c r="J3296" s="34"/>
      <c r="K3296" s="34"/>
      <c r="L3296" s="34"/>
      <c r="M3296" s="34"/>
      <c r="N3296" s="34"/>
      <c r="O3296" s="103">
        <v>0</v>
      </c>
      <c r="P3296" s="103">
        <v>0</v>
      </c>
      <c r="Q3296" s="103">
        <v>0</v>
      </c>
      <c r="R3296" s="103">
        <v>0</v>
      </c>
      <c r="S3296" s="103">
        <v>0</v>
      </c>
    </row>
    <row r="3297" spans="2:19">
      <c r="B3297" s="5">
        <v>1958</v>
      </c>
      <c r="C3297" s="34"/>
      <c r="D3297" s="34"/>
      <c r="E3297" s="34"/>
      <c r="F3297" s="34"/>
      <c r="G3297" s="34"/>
      <c r="H3297" s="34"/>
      <c r="I3297" s="34"/>
      <c r="J3297" s="34"/>
      <c r="K3297" s="34"/>
      <c r="L3297" s="34"/>
      <c r="M3297" s="34"/>
      <c r="N3297" s="34"/>
      <c r="O3297" s="103">
        <v>0</v>
      </c>
      <c r="P3297" s="103">
        <v>0</v>
      </c>
      <c r="Q3297" s="103">
        <v>0</v>
      </c>
      <c r="R3297" s="103">
        <v>0</v>
      </c>
      <c r="S3297" s="103">
        <v>0</v>
      </c>
    </row>
    <row r="3298" spans="2:19">
      <c r="B3298" s="5">
        <v>1957</v>
      </c>
      <c r="C3298" s="34"/>
      <c r="D3298" s="34"/>
      <c r="E3298" s="34"/>
      <c r="F3298" s="34"/>
      <c r="G3298" s="34"/>
      <c r="H3298" s="34"/>
      <c r="I3298" s="34"/>
      <c r="J3298" s="34"/>
      <c r="K3298" s="34"/>
      <c r="L3298" s="34"/>
      <c r="M3298" s="34"/>
      <c r="N3298" s="34"/>
      <c r="O3298" s="103">
        <v>0</v>
      </c>
      <c r="P3298" s="103">
        <v>0</v>
      </c>
      <c r="Q3298" s="103">
        <v>0</v>
      </c>
      <c r="R3298" s="103">
        <v>0</v>
      </c>
      <c r="S3298" s="103">
        <v>0</v>
      </c>
    </row>
    <row r="3299" spans="2:19">
      <c r="B3299" s="5">
        <v>1956</v>
      </c>
      <c r="C3299" s="34"/>
      <c r="D3299" s="34"/>
      <c r="E3299" s="34"/>
      <c r="F3299" s="34"/>
      <c r="G3299" s="34"/>
      <c r="H3299" s="34"/>
      <c r="I3299" s="34"/>
      <c r="J3299" s="34"/>
      <c r="K3299" s="34"/>
      <c r="L3299" s="34"/>
      <c r="M3299" s="34"/>
      <c r="N3299" s="34"/>
      <c r="O3299" s="103">
        <v>0</v>
      </c>
      <c r="P3299" s="103">
        <v>0</v>
      </c>
      <c r="Q3299" s="103">
        <v>0</v>
      </c>
      <c r="R3299" s="103">
        <v>0</v>
      </c>
      <c r="S3299" s="103">
        <v>0</v>
      </c>
    </row>
    <row r="3300" spans="2:19">
      <c r="B3300" s="5">
        <v>1955</v>
      </c>
      <c r="C3300" s="34"/>
      <c r="D3300" s="34"/>
      <c r="E3300" s="34"/>
      <c r="F3300" s="34"/>
      <c r="G3300" s="34"/>
      <c r="H3300" s="34"/>
      <c r="I3300" s="34"/>
      <c r="J3300" s="34"/>
      <c r="K3300" s="34"/>
      <c r="L3300" s="34"/>
      <c r="M3300" s="34"/>
      <c r="N3300" s="34"/>
      <c r="O3300" s="103">
        <v>0</v>
      </c>
      <c r="P3300" s="103">
        <v>0</v>
      </c>
      <c r="Q3300" s="103">
        <v>0</v>
      </c>
      <c r="R3300" s="103">
        <v>0</v>
      </c>
      <c r="S3300" s="103">
        <v>0</v>
      </c>
    </row>
    <row r="3301" spans="2:19">
      <c r="B3301" s="5">
        <v>1954</v>
      </c>
      <c r="C3301" s="34"/>
      <c r="D3301" s="34"/>
      <c r="E3301" s="34"/>
      <c r="F3301" s="34"/>
      <c r="G3301" s="34"/>
      <c r="H3301" s="34"/>
      <c r="I3301" s="34"/>
      <c r="J3301" s="34"/>
      <c r="K3301" s="34"/>
      <c r="L3301" s="34"/>
      <c r="M3301" s="34"/>
      <c r="N3301" s="34"/>
      <c r="O3301" s="103">
        <v>0</v>
      </c>
      <c r="P3301" s="103">
        <v>0</v>
      </c>
      <c r="Q3301" s="103">
        <v>0</v>
      </c>
      <c r="R3301" s="103">
        <v>0</v>
      </c>
      <c r="S3301" s="103">
        <v>0</v>
      </c>
    </row>
    <row r="3302" spans="2:19">
      <c r="B3302" s="5">
        <v>1953</v>
      </c>
      <c r="C3302" s="34"/>
      <c r="D3302" s="34"/>
      <c r="E3302" s="34"/>
      <c r="F3302" s="34"/>
      <c r="G3302" s="34"/>
      <c r="H3302" s="34"/>
      <c r="I3302" s="34"/>
      <c r="J3302" s="34"/>
      <c r="K3302" s="34"/>
      <c r="L3302" s="34"/>
      <c r="M3302" s="34"/>
      <c r="N3302" s="34"/>
      <c r="O3302" s="103">
        <v>0</v>
      </c>
      <c r="P3302" s="103">
        <v>0</v>
      </c>
      <c r="Q3302" s="103">
        <v>0</v>
      </c>
      <c r="R3302" s="103">
        <v>0</v>
      </c>
      <c r="S3302" s="103">
        <v>0</v>
      </c>
    </row>
    <row r="3303" spans="2:19">
      <c r="B3303" s="5">
        <v>1952</v>
      </c>
      <c r="C3303" s="34"/>
      <c r="D3303" s="34"/>
      <c r="E3303" s="34"/>
      <c r="F3303" s="34"/>
      <c r="G3303" s="34"/>
      <c r="H3303" s="34"/>
      <c r="I3303" s="34"/>
      <c r="J3303" s="34"/>
      <c r="K3303" s="34"/>
      <c r="L3303" s="34"/>
      <c r="M3303" s="34"/>
      <c r="N3303" s="34"/>
      <c r="O3303" s="103">
        <v>0</v>
      </c>
      <c r="P3303" s="103">
        <v>0</v>
      </c>
      <c r="Q3303" s="103">
        <v>0</v>
      </c>
      <c r="R3303" s="103">
        <v>0</v>
      </c>
      <c r="S3303" s="103">
        <v>0</v>
      </c>
    </row>
    <row r="3304" spans="2:19">
      <c r="B3304" s="5">
        <v>1951</v>
      </c>
      <c r="C3304" s="34"/>
      <c r="D3304" s="34"/>
      <c r="E3304" s="34"/>
      <c r="F3304" s="34"/>
      <c r="G3304" s="34"/>
      <c r="H3304" s="34"/>
      <c r="I3304" s="34"/>
      <c r="J3304" s="34"/>
      <c r="K3304" s="34"/>
      <c r="L3304" s="34"/>
      <c r="M3304" s="34"/>
      <c r="N3304" s="34"/>
      <c r="O3304" s="103">
        <v>0</v>
      </c>
      <c r="P3304" s="103">
        <v>0</v>
      </c>
      <c r="Q3304" s="103">
        <v>0</v>
      </c>
      <c r="R3304" s="103">
        <v>0</v>
      </c>
      <c r="S3304" s="103">
        <v>0</v>
      </c>
    </row>
    <row r="3305" spans="2:19">
      <c r="B3305" s="5">
        <v>1950</v>
      </c>
      <c r="C3305" s="34"/>
      <c r="D3305" s="34"/>
      <c r="E3305" s="34"/>
      <c r="F3305" s="34"/>
      <c r="G3305" s="34"/>
      <c r="H3305" s="34"/>
      <c r="I3305" s="34"/>
      <c r="J3305" s="34"/>
      <c r="K3305" s="34"/>
      <c r="L3305" s="34"/>
      <c r="M3305" s="34"/>
      <c r="N3305" s="34"/>
      <c r="O3305" s="103">
        <v>0</v>
      </c>
      <c r="P3305" s="103">
        <v>0</v>
      </c>
      <c r="Q3305" s="103">
        <v>0</v>
      </c>
      <c r="R3305" s="103">
        <v>0</v>
      </c>
      <c r="S3305" s="103">
        <v>0</v>
      </c>
    </row>
    <row r="3306" spans="2:19">
      <c r="B3306" s="5">
        <v>1949</v>
      </c>
      <c r="C3306" s="34"/>
      <c r="D3306" s="34"/>
      <c r="E3306" s="34"/>
      <c r="F3306" s="34"/>
      <c r="G3306" s="34"/>
      <c r="H3306" s="34"/>
      <c r="I3306" s="34"/>
      <c r="J3306" s="34"/>
      <c r="K3306" s="34"/>
      <c r="L3306" s="34"/>
      <c r="M3306" s="34"/>
      <c r="N3306" s="34"/>
      <c r="O3306" s="103">
        <v>0</v>
      </c>
      <c r="P3306" s="103">
        <v>0</v>
      </c>
      <c r="Q3306" s="103">
        <v>0</v>
      </c>
      <c r="R3306" s="103">
        <v>0</v>
      </c>
      <c r="S3306" s="103">
        <v>0</v>
      </c>
    </row>
    <row r="3307" spans="2:19">
      <c r="B3307" s="5">
        <v>1948</v>
      </c>
      <c r="C3307" s="34"/>
      <c r="D3307" s="34"/>
      <c r="E3307" s="34"/>
      <c r="F3307" s="34"/>
      <c r="G3307" s="34"/>
      <c r="H3307" s="34"/>
      <c r="I3307" s="34"/>
      <c r="J3307" s="34"/>
      <c r="K3307" s="34"/>
      <c r="L3307" s="34"/>
      <c r="M3307" s="34"/>
      <c r="N3307" s="34"/>
      <c r="O3307" s="103">
        <v>0</v>
      </c>
      <c r="P3307" s="103">
        <v>0</v>
      </c>
      <c r="Q3307" s="103">
        <v>0</v>
      </c>
      <c r="R3307" s="103">
        <v>0</v>
      </c>
      <c r="S3307" s="103">
        <v>0</v>
      </c>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579587</v>
      </c>
      <c r="D3326" s="10">
        <f>SUM(D3248:D3325)</f>
        <v>585875</v>
      </c>
      <c r="E3326" s="10">
        <f>SUM(E3247:E3325)</f>
        <v>589549</v>
      </c>
      <c r="F3326" s="10">
        <f>SUM(F3246:F3325)</f>
        <v>592635</v>
      </c>
      <c r="G3326" s="10">
        <f>SUM(G3245:G3325)</f>
        <v>884862</v>
      </c>
      <c r="H3326" s="10">
        <f>SUM(H3239:H3325)</f>
        <v>950313</v>
      </c>
      <c r="I3326" s="10">
        <f>SUM(I3239:I3325)</f>
        <v>959346.91</v>
      </c>
      <c r="J3326" s="10">
        <f t="shared" ref="J3326" si="65">SUM(J3239:J3325)</f>
        <v>960359.79</v>
      </c>
      <c r="K3326" s="10">
        <f>SUM(K3239:K3325)</f>
        <v>1062533.28</v>
      </c>
      <c r="L3326" s="10">
        <f t="shared" ref="L3326" si="66">SUM(L3239:L3325)</f>
        <v>1096355.28</v>
      </c>
      <c r="M3326" s="10">
        <f>SUM(M3239:M3325)</f>
        <v>1119412.28</v>
      </c>
      <c r="N3326" s="10">
        <f>SUM(N3234:N3325)</f>
        <v>1169032.28</v>
      </c>
      <c r="O3326" s="10">
        <f>SUM(O3234:O3325)</f>
        <v>1167623.52</v>
      </c>
      <c r="P3326" s="10">
        <f>SUM(P3234:P3325)</f>
        <v>1181407.57</v>
      </c>
      <c r="Q3326" s="10">
        <f>SUM(Q3234:Q3325)</f>
        <v>659903.72</v>
      </c>
      <c r="R3326" s="10">
        <f>SUM(R3233:R3325)</f>
        <v>675697.76</v>
      </c>
      <c r="S3326" s="10">
        <f>SUM(S3233:S3325)</f>
        <v>692812.07</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workbookViewId="0"/>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2024-08-09T05:55:21Z</dcterms:modified>
</cp:coreProperties>
</file>